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0">Baseline!$A$1:$I$36</definedName>
    <definedName name="_xlnm.Print_Area" localSheetId="2">'REV A'!$A$1:$H$37</definedName>
  </definedNames>
  <calcPr calcId="152511"/>
</workbook>
</file>

<file path=xl/calcChain.xml><?xml version="1.0" encoding="utf-8"?>
<calcChain xmlns="http://schemas.openxmlformats.org/spreadsheetml/2006/main">
  <c r="G29" i="5" l="1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8" i="4"/>
  <c r="G37" i="4" l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7" i="4"/>
  <c r="G16" i="4"/>
  <c r="G15" i="4"/>
  <c r="G14" i="4"/>
  <c r="G13" i="4"/>
  <c r="G12" i="4"/>
  <c r="G11" i="4"/>
  <c r="G10" i="4"/>
  <c r="H29" i="1" l="1"/>
  <c r="H34" i="1"/>
  <c r="H35" i="1"/>
  <c r="H36" i="1"/>
  <c r="H15" i="1"/>
  <c r="H16" i="1"/>
  <c r="H12" i="1"/>
  <c r="H17" i="1"/>
  <c r="H10" i="1"/>
  <c r="H18" i="1"/>
  <c r="H21" i="1"/>
  <c r="H22" i="1"/>
  <c r="H13" i="1"/>
  <c r="H27" i="1"/>
  <c r="H14" i="1"/>
  <c r="H20" i="1"/>
  <c r="H19" i="1"/>
  <c r="H30" i="1"/>
  <c r="H26" i="1"/>
  <c r="H28" i="1"/>
  <c r="H23" i="1"/>
  <c r="H25" i="1"/>
  <c r="H11" i="1"/>
  <c r="H32" i="1"/>
  <c r="H31" i="1"/>
  <c r="H24" i="1"/>
  <c r="H33" i="1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</calcChain>
</file>

<file path=xl/sharedStrings.xml><?xml version="1.0" encoding="utf-8"?>
<sst xmlns="http://schemas.openxmlformats.org/spreadsheetml/2006/main" count="645" uniqueCount="165">
  <si>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</si>
  <si>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</si>
  <si>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</si>
  <si>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</si>
  <si>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</si>
  <si>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</si>
  <si>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</si>
  <si>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</si>
  <si>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</si>
  <si>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</si>
  <si>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</si>
  <si>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</si>
  <si>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</si>
  <si>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</si>
  <si>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</si>
  <si>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</si>
  <si>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</si>
  <si>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</si>
  <si>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</si>
  <si>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</si>
  <si>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</si>
  <si>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</si>
  <si>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</si>
  <si>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</si>
  <si>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</si>
  <si>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</si>
  <si>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</si>
  <si>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</si>
  <si>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</si>
  <si>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</si>
  <si>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END ITEM</t>
  </si>
  <si>
    <t>Qty</t>
  </si>
  <si>
    <t>COMMENTS</t>
  </si>
  <si>
    <t>1</t>
  </si>
  <si>
    <t>2</t>
  </si>
  <si>
    <t>100% REPLACED RS TO IN</t>
  </si>
  <si>
    <t>1 KIT PER BAG</t>
  </si>
  <si>
    <t>ROLL BOOSTER KIT</t>
  </si>
  <si>
    <t>TOTAL MONTHLY REQUIRMENT = 5</t>
  </si>
  <si>
    <t>DELIVERY SCHEDULE = 5 BAGS FIRST MONDAY OF THE MONTH</t>
  </si>
  <si>
    <t>SPU</t>
  </si>
  <si>
    <t>Cost</t>
  </si>
  <si>
    <t>PRCA</t>
  </si>
  <si>
    <t>5330011151346</t>
  </si>
  <si>
    <t>082-60206-014-1</t>
  </si>
  <si>
    <t>CAP STRIP</t>
  </si>
  <si>
    <t>3</t>
  </si>
  <si>
    <t>BAG</t>
  </si>
  <si>
    <t>2.25</t>
  </si>
  <si>
    <t>4310005128539</t>
  </si>
  <si>
    <t>S13126-16</t>
  </si>
  <si>
    <t>RING SET,PISTON</t>
  </si>
  <si>
    <t>4.22</t>
  </si>
  <si>
    <t>5330010889351</t>
  </si>
  <si>
    <t>082-68335-025</t>
  </si>
  <si>
    <t>T-SEAL</t>
  </si>
  <si>
    <t>4.68</t>
  </si>
  <si>
    <t>5330010897689</t>
  </si>
  <si>
    <t>082-60206-013-5</t>
  </si>
  <si>
    <t>SEAL,DOUBLE DELTA</t>
  </si>
  <si>
    <t>5.89</t>
  </si>
  <si>
    <t>5330005805055</t>
  </si>
  <si>
    <t>MS28774-014</t>
  </si>
  <si>
    <t>RING,BACKUP</t>
  </si>
  <si>
    <t>0.15</t>
  </si>
  <si>
    <t>4310005264902</t>
  </si>
  <si>
    <t>S12257-3007</t>
  </si>
  <si>
    <t>11.28</t>
  </si>
  <si>
    <t>5330009667261</t>
  </si>
  <si>
    <t>S11065-2-1</t>
  </si>
  <si>
    <t>RING,WIPER</t>
  </si>
  <si>
    <t>4.87</t>
  </si>
  <si>
    <t>5330004339153</t>
  </si>
  <si>
    <t>S12604-015</t>
  </si>
  <si>
    <t>3.36</t>
  </si>
  <si>
    <t>5330002537660</t>
  </si>
  <si>
    <t>AR10104-015A1H</t>
  </si>
  <si>
    <t>SEAL</t>
  </si>
  <si>
    <t>15.64</t>
  </si>
  <si>
    <t>5330010861132</t>
  </si>
  <si>
    <t>082-68339-020</t>
  </si>
  <si>
    <t>T-SEAL,INVERTED</t>
  </si>
  <si>
    <t>5.56</t>
  </si>
  <si>
    <t>5331011233298</t>
  </si>
  <si>
    <t>M83461/1-026</t>
  </si>
  <si>
    <t>O-RING</t>
  </si>
  <si>
    <t>4</t>
  </si>
  <si>
    <t>0.31</t>
  </si>
  <si>
    <t>5331010501539</t>
  </si>
  <si>
    <t>M83461/1-019</t>
  </si>
  <si>
    <t>0.12</t>
  </si>
  <si>
    <t>5331010460628</t>
  </si>
  <si>
    <t>M83461/1-015</t>
  </si>
  <si>
    <t>0.14</t>
  </si>
  <si>
    <t>5330004136819</t>
  </si>
  <si>
    <t>S12603-010-1</t>
  </si>
  <si>
    <t>16.57</t>
  </si>
  <si>
    <t>5330011161280</t>
  </si>
  <si>
    <t>S11065-1-1</t>
  </si>
  <si>
    <t>3.59</t>
  </si>
  <si>
    <t>5330010889347</t>
  </si>
  <si>
    <t>082-68335-022</t>
  </si>
  <si>
    <t>2.77</t>
  </si>
  <si>
    <t>5330010897722</t>
  </si>
  <si>
    <t>082-68335-019</t>
  </si>
  <si>
    <t>8.94</t>
  </si>
  <si>
    <t>5330010889344</t>
  </si>
  <si>
    <t>082-68335-014</t>
  </si>
  <si>
    <t>9</t>
  </si>
  <si>
    <t>6.3</t>
  </si>
  <si>
    <t>5331010460629</t>
  </si>
  <si>
    <t>M83461/1-014</t>
  </si>
  <si>
    <t>7</t>
  </si>
  <si>
    <t>0.11</t>
  </si>
  <si>
    <t>5331011830992</t>
  </si>
  <si>
    <t>M83461/1-025</t>
  </si>
  <si>
    <t>0.19</t>
  </si>
  <si>
    <t>5331010885363</t>
  </si>
  <si>
    <t>M83461/1-010</t>
  </si>
  <si>
    <t>0.08</t>
  </si>
  <si>
    <t>5331010463299</t>
  </si>
  <si>
    <t>M83461/1-018</t>
  </si>
  <si>
    <t>0.1</t>
  </si>
  <si>
    <t>5331011019486</t>
  </si>
  <si>
    <t>M83461/1-008</t>
  </si>
  <si>
    <t>M83461/1-132</t>
  </si>
  <si>
    <t>M83461/1-022</t>
  </si>
  <si>
    <t>M83461/1-013</t>
  </si>
  <si>
    <t>MS2874-014</t>
  </si>
  <si>
    <t>RETAINER, PACKING</t>
  </si>
  <si>
    <t>(1 Kit per Bag)</t>
  </si>
  <si>
    <t>5 Bags the First Monday of the Month</t>
  </si>
  <si>
    <t>K2HIPV24556209</t>
  </si>
  <si>
    <t>G023</t>
  </si>
  <si>
    <t>G056</t>
  </si>
  <si>
    <t>J096</t>
  </si>
  <si>
    <t>J821</t>
  </si>
  <si>
    <t>K019</t>
  </si>
  <si>
    <t>K319</t>
  </si>
  <si>
    <t>G016</t>
  </si>
  <si>
    <t>G025</t>
  </si>
  <si>
    <t>G086</t>
  </si>
  <si>
    <t>G097</t>
  </si>
  <si>
    <t>G501</t>
  </si>
  <si>
    <t>H165</t>
  </si>
  <si>
    <t>J171</t>
  </si>
  <si>
    <t>J731</t>
  </si>
  <si>
    <t>K557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</si>
  <si>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</si>
  <si>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</si>
  <si>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</si>
  <si>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</si>
  <si>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</si>
  <si>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</si>
  <si>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</si>
  <si>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</si>
  <si>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</si>
  <si>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</si>
  <si>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K568</t>
  </si>
  <si>
    <t>K569</t>
  </si>
  <si>
    <t>*****A</t>
  </si>
  <si>
    <t>A</t>
  </si>
  <si>
    <t>M828774-018</t>
  </si>
  <si>
    <t>H811</t>
  </si>
  <si>
    <t>5 BAGS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</si>
</sst>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3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selection sqref="A1:I36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20.140625" style="8" customWidth="1"/>
    <col min="4" max="4" width="19.28515625" style="15" customWidth="1"/>
    <col min="5" max="5" width="20.7109375" style="15" bestFit="1" customWidth="1"/>
    <col min="6" max="6" width="5" style="16" bestFit="1" customWidth="1"/>
    <col min="7" max="7" width="9.28515625" style="8" bestFit="1" customWidth="1"/>
    <col min="8" max="8" width="6.5703125" style="8" customWidth="1"/>
    <col min="9" max="9" width="10.5703125" style="8" bestFit="1" customWidth="1"/>
    <col min="10" max="16384" width="9.140625" style="8"/>
  </cols>
  <sheetData>
    <row r="1" spans="1:9" x14ac:dyDescent="0.2">
      <c r="C1" s="9" t="s">
        <v>3</v>
      </c>
      <c r="D1" s="10" t="s">
        <v>132</v>
      </c>
      <c r="E1" s="11"/>
      <c r="F1" s="11"/>
      <c r="G1" s="12" t="s">
        <v>4</v>
      </c>
      <c r="H1" s="12"/>
      <c r="I1" s="14" t="s">
        <v>5</v>
      </c>
    </row>
    <row r="2" spans="1:9" x14ac:dyDescent="0.2">
      <c r="C2" s="9" t="s">
        <v>6</v>
      </c>
      <c r="D2" s="39" t="s">
        <v>37</v>
      </c>
      <c r="E2" s="40"/>
      <c r="F2" s="11"/>
      <c r="G2" s="12" t="s">
        <v>7</v>
      </c>
      <c r="H2" s="12"/>
      <c r="I2" s="37">
        <v>41330</v>
      </c>
    </row>
    <row r="3" spans="1:9" x14ac:dyDescent="0.2">
      <c r="C3" s="9" t="s">
        <v>8</v>
      </c>
      <c r="D3" s="13" t="s">
        <v>21</v>
      </c>
      <c r="E3" s="1" t="s">
        <v>13</v>
      </c>
      <c r="F3" s="11"/>
      <c r="G3" s="11"/>
      <c r="H3" s="11"/>
      <c r="I3" s="11"/>
    </row>
    <row r="4" spans="1:9" x14ac:dyDescent="0.2">
      <c r="C4" s="9" t="s">
        <v>9</v>
      </c>
      <c r="D4" s="2" t="s">
        <v>22</v>
      </c>
      <c r="E4" s="9"/>
      <c r="F4" s="11"/>
      <c r="G4" s="11"/>
      <c r="H4" s="11"/>
      <c r="I4" s="11"/>
    </row>
    <row r="5" spans="1:9" x14ac:dyDescent="0.2">
      <c r="B5" s="14" t="s">
        <v>17</v>
      </c>
      <c r="C5" s="9" t="s">
        <v>10</v>
      </c>
      <c r="D5" s="41" t="s">
        <v>131</v>
      </c>
      <c r="E5" s="42"/>
      <c r="F5" s="42"/>
      <c r="G5" s="11"/>
      <c r="H5" s="11"/>
      <c r="I5" s="11"/>
    </row>
    <row r="6" spans="1:9" x14ac:dyDescent="0.2">
      <c r="B6" s="14" t="s">
        <v>23</v>
      </c>
      <c r="C6" s="9" t="s">
        <v>11</v>
      </c>
      <c r="D6" s="13">
        <v>60</v>
      </c>
      <c r="E6" s="14" t="s">
        <v>160</v>
      </c>
      <c r="F6" s="11"/>
      <c r="G6" s="11"/>
      <c r="H6" s="11"/>
      <c r="I6" s="11"/>
    </row>
    <row r="7" spans="1:9" x14ac:dyDescent="0.2">
      <c r="C7" s="9" t="s">
        <v>12</v>
      </c>
      <c r="D7" s="13">
        <v>5</v>
      </c>
      <c r="E7" s="14" t="s">
        <v>130</v>
      </c>
      <c r="F7" s="11"/>
      <c r="G7" s="11"/>
      <c r="H7" s="11"/>
      <c r="I7" s="11"/>
    </row>
    <row r="8" spans="1:9" ht="12" customHeight="1" x14ac:dyDescent="0.2">
      <c r="C8" s="9"/>
      <c r="D8" s="13"/>
      <c r="E8" s="11"/>
      <c r="F8" s="11"/>
      <c r="G8" s="11"/>
      <c r="H8" s="11"/>
      <c r="I8" s="11"/>
    </row>
    <row r="9" spans="1:9" x14ac:dyDescent="0.2">
      <c r="A9" s="33" t="s">
        <v>14</v>
      </c>
      <c r="B9" s="33" t="s">
        <v>16</v>
      </c>
      <c r="C9" s="33" t="s">
        <v>18</v>
      </c>
      <c r="D9" s="34" t="s">
        <v>0</v>
      </c>
      <c r="E9" s="33" t="s">
        <v>1</v>
      </c>
      <c r="F9" s="33" t="s">
        <v>2</v>
      </c>
      <c r="G9" s="33" t="s">
        <v>19</v>
      </c>
      <c r="H9" s="33" t="s">
        <v>20</v>
      </c>
      <c r="I9" s="33" t="s">
        <v>15</v>
      </c>
    </row>
    <row r="10" spans="1:9" x14ac:dyDescent="0.2">
      <c r="A10" s="30">
        <v>1</v>
      </c>
      <c r="B10" s="33" t="s">
        <v>139</v>
      </c>
      <c r="C10" s="31" t="s">
        <v>111</v>
      </c>
      <c r="D10" s="32">
        <v>5331010460629</v>
      </c>
      <c r="E10" s="31" t="s">
        <v>85</v>
      </c>
      <c r="F10" s="36">
        <v>7</v>
      </c>
      <c r="G10" s="31">
        <v>0</v>
      </c>
      <c r="H10" s="31">
        <f t="shared" ref="H10:H36" si="0">F10*1</f>
        <v>7</v>
      </c>
      <c r="I10" s="31" t="s">
        <v>47</v>
      </c>
    </row>
    <row r="11" spans="1:9" x14ac:dyDescent="0.2">
      <c r="A11" s="30">
        <v>2</v>
      </c>
      <c r="B11" s="38" t="s">
        <v>133</v>
      </c>
      <c r="C11" s="31" t="s">
        <v>62</v>
      </c>
      <c r="D11" s="32">
        <v>5330005805055</v>
      </c>
      <c r="E11" s="31" t="s">
        <v>63</v>
      </c>
      <c r="F11" s="36">
        <v>2</v>
      </c>
      <c r="G11" s="31">
        <v>0</v>
      </c>
      <c r="H11" s="31">
        <f t="shared" si="0"/>
        <v>2</v>
      </c>
      <c r="I11" s="31" t="s">
        <v>47</v>
      </c>
    </row>
    <row r="12" spans="1:9" x14ac:dyDescent="0.2">
      <c r="A12" s="30">
        <v>3</v>
      </c>
      <c r="B12" s="33" t="s">
        <v>140</v>
      </c>
      <c r="C12" s="31" t="s">
        <v>118</v>
      </c>
      <c r="D12" s="32">
        <v>5331010885363</v>
      </c>
      <c r="E12" s="31" t="s">
        <v>85</v>
      </c>
      <c r="F12" s="36">
        <v>2</v>
      </c>
      <c r="G12" s="31">
        <v>0</v>
      </c>
      <c r="H12" s="31">
        <f t="shared" si="0"/>
        <v>2</v>
      </c>
      <c r="I12" s="31" t="s">
        <v>47</v>
      </c>
    </row>
    <row r="13" spans="1:9" x14ac:dyDescent="0.2">
      <c r="A13" s="30">
        <v>4</v>
      </c>
      <c r="B13" s="33" t="s">
        <v>134</v>
      </c>
      <c r="C13" s="31" t="s">
        <v>98</v>
      </c>
      <c r="D13" s="32">
        <v>5330011161280</v>
      </c>
      <c r="E13" s="31" t="s">
        <v>70</v>
      </c>
      <c r="F13" s="36">
        <v>1</v>
      </c>
      <c r="G13" s="31">
        <v>0</v>
      </c>
      <c r="H13" s="31">
        <f t="shared" si="0"/>
        <v>1</v>
      </c>
      <c r="I13" s="31" t="s">
        <v>47</v>
      </c>
    </row>
    <row r="14" spans="1:9" x14ac:dyDescent="0.2">
      <c r="A14" s="30">
        <v>5</v>
      </c>
      <c r="B14" s="33" t="s">
        <v>141</v>
      </c>
      <c r="C14" s="31" t="s">
        <v>92</v>
      </c>
      <c r="D14" s="32">
        <v>5331010460628</v>
      </c>
      <c r="E14" s="31" t="s">
        <v>85</v>
      </c>
      <c r="F14" s="36">
        <v>2</v>
      </c>
      <c r="G14" s="31">
        <v>0</v>
      </c>
      <c r="H14" s="31">
        <f t="shared" si="0"/>
        <v>2</v>
      </c>
      <c r="I14" s="31" t="s">
        <v>47</v>
      </c>
    </row>
    <row r="15" spans="1:9" x14ac:dyDescent="0.2">
      <c r="A15" s="30">
        <v>6</v>
      </c>
      <c r="B15" s="33" t="s">
        <v>142</v>
      </c>
      <c r="C15" s="31" t="s">
        <v>124</v>
      </c>
      <c r="D15" s="32">
        <v>5331011019486</v>
      </c>
      <c r="E15" s="31" t="s">
        <v>85</v>
      </c>
      <c r="F15" s="36">
        <v>2</v>
      </c>
      <c r="G15" s="31">
        <v>0</v>
      </c>
      <c r="H15" s="31">
        <f t="shared" si="0"/>
        <v>2</v>
      </c>
      <c r="I15" s="31" t="s">
        <v>47</v>
      </c>
    </row>
    <row r="16" spans="1:9" x14ac:dyDescent="0.2">
      <c r="A16" s="30">
        <v>7</v>
      </c>
      <c r="B16" s="33" t="s">
        <v>143</v>
      </c>
      <c r="C16" s="31" t="s">
        <v>121</v>
      </c>
      <c r="D16" s="32">
        <v>5331010463299</v>
      </c>
      <c r="E16" s="31" t="s">
        <v>85</v>
      </c>
      <c r="F16" s="36">
        <v>1</v>
      </c>
      <c r="G16" s="31">
        <v>0</v>
      </c>
      <c r="H16" s="31">
        <f t="shared" si="0"/>
        <v>1</v>
      </c>
      <c r="I16" s="31" t="s">
        <v>47</v>
      </c>
    </row>
    <row r="17" spans="1:9" x14ac:dyDescent="0.2">
      <c r="A17" s="30">
        <v>8</v>
      </c>
      <c r="B17" s="33" t="s">
        <v>144</v>
      </c>
      <c r="C17" s="31" t="s">
        <v>115</v>
      </c>
      <c r="D17" s="32">
        <v>5331011830992</v>
      </c>
      <c r="E17" s="31" t="s">
        <v>85</v>
      </c>
      <c r="F17" s="36">
        <v>1</v>
      </c>
      <c r="G17" s="31">
        <v>0</v>
      </c>
      <c r="H17" s="31">
        <f t="shared" si="0"/>
        <v>1</v>
      </c>
      <c r="I17" s="31" t="s">
        <v>47</v>
      </c>
    </row>
    <row r="18" spans="1:9" x14ac:dyDescent="0.2">
      <c r="A18" s="30">
        <v>9</v>
      </c>
      <c r="B18" s="33" t="s">
        <v>135</v>
      </c>
      <c r="C18" s="31" t="s">
        <v>107</v>
      </c>
      <c r="D18" s="32">
        <v>5330010889344</v>
      </c>
      <c r="E18" s="31" t="s">
        <v>55</v>
      </c>
      <c r="F18" s="36">
        <v>9</v>
      </c>
      <c r="G18" s="31">
        <v>0</v>
      </c>
      <c r="H18" s="31">
        <f t="shared" si="0"/>
        <v>9</v>
      </c>
      <c r="I18" s="31" t="s">
        <v>47</v>
      </c>
    </row>
    <row r="19" spans="1:9" x14ac:dyDescent="0.2">
      <c r="A19" s="30">
        <v>10</v>
      </c>
      <c r="B19" s="38" t="s">
        <v>145</v>
      </c>
      <c r="C19" s="31" t="s">
        <v>84</v>
      </c>
      <c r="D19" s="32">
        <v>5331011233298</v>
      </c>
      <c r="E19" s="31" t="s">
        <v>85</v>
      </c>
      <c r="F19" s="36">
        <v>4</v>
      </c>
      <c r="G19" s="31">
        <v>0</v>
      </c>
      <c r="H19" s="31">
        <f t="shared" si="0"/>
        <v>4</v>
      </c>
      <c r="I19" s="31" t="s">
        <v>47</v>
      </c>
    </row>
    <row r="20" spans="1:9" x14ac:dyDescent="0.2">
      <c r="A20" s="30">
        <v>11</v>
      </c>
      <c r="B20" s="33" t="s">
        <v>146</v>
      </c>
      <c r="C20" s="31" t="s">
        <v>89</v>
      </c>
      <c r="D20" s="32">
        <v>5331010501539</v>
      </c>
      <c r="E20" s="31" t="s">
        <v>85</v>
      </c>
      <c r="F20" s="36">
        <v>2</v>
      </c>
      <c r="G20" s="31">
        <v>0</v>
      </c>
      <c r="H20" s="31">
        <f t="shared" si="0"/>
        <v>2</v>
      </c>
      <c r="I20" s="31" t="s">
        <v>47</v>
      </c>
    </row>
    <row r="21" spans="1:9" x14ac:dyDescent="0.2">
      <c r="A21" s="30">
        <v>12</v>
      </c>
      <c r="B21" s="33" t="s">
        <v>136</v>
      </c>
      <c r="C21" s="31" t="s">
        <v>104</v>
      </c>
      <c r="D21" s="32">
        <v>5330010897722</v>
      </c>
      <c r="E21" s="31" t="s">
        <v>55</v>
      </c>
      <c r="F21" s="36">
        <v>1</v>
      </c>
      <c r="G21" s="31">
        <v>0</v>
      </c>
      <c r="H21" s="31">
        <f t="shared" si="0"/>
        <v>1</v>
      </c>
      <c r="I21" s="31" t="s">
        <v>47</v>
      </c>
    </row>
    <row r="22" spans="1:9" x14ac:dyDescent="0.2">
      <c r="A22" s="30">
        <v>13</v>
      </c>
      <c r="B22" s="33" t="s">
        <v>137</v>
      </c>
      <c r="C22" s="31" t="s">
        <v>101</v>
      </c>
      <c r="D22" s="32">
        <v>5330010889347</v>
      </c>
      <c r="E22" s="31" t="s">
        <v>55</v>
      </c>
      <c r="F22" s="36">
        <v>3</v>
      </c>
      <c r="G22" s="31">
        <v>0</v>
      </c>
      <c r="H22" s="31">
        <f t="shared" si="0"/>
        <v>3</v>
      </c>
      <c r="I22" s="31" t="s">
        <v>47</v>
      </c>
    </row>
    <row r="23" spans="1:9" x14ac:dyDescent="0.2">
      <c r="A23" s="30">
        <v>14</v>
      </c>
      <c r="B23" s="38" t="s">
        <v>138</v>
      </c>
      <c r="C23" s="31" t="s">
        <v>69</v>
      </c>
      <c r="D23" s="32">
        <v>5330009667261</v>
      </c>
      <c r="E23" s="31" t="s">
        <v>70</v>
      </c>
      <c r="F23" s="36">
        <v>2</v>
      </c>
      <c r="G23" s="31">
        <v>0</v>
      </c>
      <c r="H23" s="31">
        <f t="shared" si="0"/>
        <v>2</v>
      </c>
      <c r="I23" s="31" t="s">
        <v>47</v>
      </c>
    </row>
    <row r="24" spans="1:9" x14ac:dyDescent="0.2">
      <c r="A24" s="30">
        <v>15</v>
      </c>
      <c r="B24" s="38" t="s">
        <v>147</v>
      </c>
      <c r="C24" s="31" t="s">
        <v>50</v>
      </c>
      <c r="D24" s="32">
        <v>4310005128539</v>
      </c>
      <c r="E24" s="31" t="s">
        <v>51</v>
      </c>
      <c r="F24" s="36">
        <v>1</v>
      </c>
      <c r="G24" s="31">
        <v>0</v>
      </c>
      <c r="H24" s="31">
        <f t="shared" si="0"/>
        <v>1</v>
      </c>
      <c r="I24" s="31" t="s">
        <v>47</v>
      </c>
    </row>
    <row r="25" spans="1:9" x14ac:dyDescent="0.2">
      <c r="A25" s="30">
        <v>16</v>
      </c>
      <c r="B25" s="38" t="s">
        <v>148</v>
      </c>
      <c r="C25" s="31" t="s">
        <v>66</v>
      </c>
      <c r="D25" s="32">
        <v>4310005264902</v>
      </c>
      <c r="E25" s="31" t="s">
        <v>51</v>
      </c>
      <c r="F25" s="36">
        <v>1</v>
      </c>
      <c r="G25" s="31">
        <v>0</v>
      </c>
      <c r="H25" s="31">
        <f t="shared" si="0"/>
        <v>1</v>
      </c>
      <c r="I25" s="31" t="s">
        <v>47</v>
      </c>
    </row>
    <row r="26" spans="1:9" x14ac:dyDescent="0.2">
      <c r="A26" s="30">
        <v>17</v>
      </c>
      <c r="B26" s="38" t="s">
        <v>149</v>
      </c>
      <c r="C26" s="31" t="s">
        <v>76</v>
      </c>
      <c r="D26" s="32">
        <v>5330002537660</v>
      </c>
      <c r="E26" s="31" t="s">
        <v>77</v>
      </c>
      <c r="F26" s="36">
        <v>2</v>
      </c>
      <c r="G26" s="31">
        <v>0</v>
      </c>
      <c r="H26" s="31">
        <f t="shared" si="0"/>
        <v>2</v>
      </c>
      <c r="I26" s="31" t="s">
        <v>47</v>
      </c>
    </row>
    <row r="27" spans="1:9" x14ac:dyDescent="0.2">
      <c r="A27" s="30">
        <v>18</v>
      </c>
      <c r="B27" s="38" t="s">
        <v>150</v>
      </c>
      <c r="C27" s="31" t="s">
        <v>95</v>
      </c>
      <c r="D27" s="32">
        <v>5330004136819</v>
      </c>
      <c r="E27" s="31" t="s">
        <v>129</v>
      </c>
      <c r="F27" s="36">
        <v>1</v>
      </c>
      <c r="G27" s="31">
        <v>0</v>
      </c>
      <c r="H27" s="31">
        <f t="shared" si="0"/>
        <v>1</v>
      </c>
      <c r="I27" s="31" t="s">
        <v>47</v>
      </c>
    </row>
    <row r="28" spans="1:9" x14ac:dyDescent="0.2">
      <c r="A28" s="30">
        <v>19</v>
      </c>
      <c r="B28" s="38" t="s">
        <v>151</v>
      </c>
      <c r="C28" s="31" t="s">
        <v>73</v>
      </c>
      <c r="D28" s="32">
        <v>5330004339153</v>
      </c>
      <c r="E28" s="31" t="s">
        <v>129</v>
      </c>
      <c r="F28" s="36">
        <v>2</v>
      </c>
      <c r="G28" s="31">
        <v>0</v>
      </c>
      <c r="H28" s="31">
        <f t="shared" si="0"/>
        <v>2</v>
      </c>
      <c r="I28" s="31" t="s">
        <v>47</v>
      </c>
    </row>
    <row r="29" spans="1:9" x14ac:dyDescent="0.2">
      <c r="A29" s="30">
        <v>20</v>
      </c>
      <c r="B29" s="38" t="s">
        <v>152</v>
      </c>
      <c r="C29" s="31" t="s">
        <v>128</v>
      </c>
      <c r="D29" s="32">
        <v>5330010209513</v>
      </c>
      <c r="E29" s="31" t="s">
        <v>129</v>
      </c>
      <c r="F29" s="31">
        <v>2</v>
      </c>
      <c r="G29" s="31">
        <v>0</v>
      </c>
      <c r="H29" s="31">
        <f t="shared" si="0"/>
        <v>2</v>
      </c>
      <c r="I29" s="31" t="s">
        <v>47</v>
      </c>
    </row>
    <row r="30" spans="1:9" x14ac:dyDescent="0.2">
      <c r="A30" s="30">
        <v>21</v>
      </c>
      <c r="B30" s="38" t="s">
        <v>153</v>
      </c>
      <c r="C30" s="31" t="s">
        <v>80</v>
      </c>
      <c r="D30" s="32">
        <v>5330010861132</v>
      </c>
      <c r="E30" s="31" t="s">
        <v>81</v>
      </c>
      <c r="F30" s="36">
        <v>1</v>
      </c>
      <c r="G30" s="31">
        <v>0</v>
      </c>
      <c r="H30" s="31">
        <f t="shared" si="0"/>
        <v>1</v>
      </c>
      <c r="I30" s="31" t="s">
        <v>47</v>
      </c>
    </row>
    <row r="31" spans="1:9" x14ac:dyDescent="0.2">
      <c r="A31" s="30">
        <v>22</v>
      </c>
      <c r="B31" s="38" t="s">
        <v>154</v>
      </c>
      <c r="C31" s="31" t="s">
        <v>54</v>
      </c>
      <c r="D31" s="32">
        <v>5330010889351</v>
      </c>
      <c r="E31" s="31" t="s">
        <v>55</v>
      </c>
      <c r="F31" s="36">
        <v>1</v>
      </c>
      <c r="G31" s="31">
        <v>0</v>
      </c>
      <c r="H31" s="31">
        <f t="shared" si="0"/>
        <v>1</v>
      </c>
      <c r="I31" s="31" t="s">
        <v>47</v>
      </c>
    </row>
    <row r="32" spans="1:9" x14ac:dyDescent="0.2">
      <c r="A32" s="30">
        <v>23</v>
      </c>
      <c r="B32" s="38" t="s">
        <v>155</v>
      </c>
      <c r="C32" s="31" t="s">
        <v>58</v>
      </c>
      <c r="D32" s="32">
        <v>5330010897689</v>
      </c>
      <c r="E32" s="31" t="s">
        <v>59</v>
      </c>
      <c r="F32" s="36">
        <v>2</v>
      </c>
      <c r="G32" s="31">
        <v>0</v>
      </c>
      <c r="H32" s="31">
        <f t="shared" si="0"/>
        <v>2</v>
      </c>
      <c r="I32" s="31" t="s">
        <v>47</v>
      </c>
    </row>
    <row r="33" spans="1:9" x14ac:dyDescent="0.2">
      <c r="A33" s="30">
        <v>24</v>
      </c>
      <c r="B33" s="38" t="s">
        <v>156</v>
      </c>
      <c r="C33" s="31" t="s">
        <v>44</v>
      </c>
      <c r="D33" s="32">
        <v>5330011151346</v>
      </c>
      <c r="E33" s="31" t="s">
        <v>129</v>
      </c>
      <c r="F33" s="36">
        <v>3</v>
      </c>
      <c r="G33" s="31">
        <v>0</v>
      </c>
      <c r="H33" s="31">
        <f t="shared" si="0"/>
        <v>3</v>
      </c>
      <c r="I33" s="31" t="s">
        <v>47</v>
      </c>
    </row>
    <row r="34" spans="1:9" x14ac:dyDescent="0.2">
      <c r="A34" s="30">
        <v>25</v>
      </c>
      <c r="B34" s="38" t="s">
        <v>157</v>
      </c>
      <c r="C34" s="31" t="s">
        <v>127</v>
      </c>
      <c r="D34" s="32">
        <v>5331010886108</v>
      </c>
      <c r="E34" s="31" t="s">
        <v>85</v>
      </c>
      <c r="F34" s="31">
        <v>2</v>
      </c>
      <c r="G34" s="31">
        <v>0</v>
      </c>
      <c r="H34" s="31">
        <f t="shared" si="0"/>
        <v>2</v>
      </c>
      <c r="I34" s="31" t="s">
        <v>47</v>
      </c>
    </row>
    <row r="35" spans="1:9" x14ac:dyDescent="0.2">
      <c r="A35" s="30">
        <v>26</v>
      </c>
      <c r="B35" s="38" t="s">
        <v>158</v>
      </c>
      <c r="C35" s="31" t="s">
        <v>126</v>
      </c>
      <c r="D35" s="32">
        <v>5331011074961</v>
      </c>
      <c r="E35" s="31" t="s">
        <v>85</v>
      </c>
      <c r="F35" s="31">
        <v>2</v>
      </c>
      <c r="G35" s="31">
        <v>0</v>
      </c>
      <c r="H35" s="31">
        <f t="shared" si="0"/>
        <v>2</v>
      </c>
      <c r="I35" s="31" t="s">
        <v>47</v>
      </c>
    </row>
    <row r="36" spans="1:9" x14ac:dyDescent="0.2">
      <c r="A36" s="30">
        <v>27</v>
      </c>
      <c r="B36" s="38" t="s">
        <v>159</v>
      </c>
      <c r="C36" s="31" t="s">
        <v>125</v>
      </c>
      <c r="D36" s="32">
        <v>5331011464563</v>
      </c>
      <c r="E36" s="31" t="s">
        <v>85</v>
      </c>
      <c r="F36" s="31">
        <v>1</v>
      </c>
      <c r="G36" s="31">
        <v>0</v>
      </c>
      <c r="H36" s="31">
        <f t="shared" si="0"/>
        <v>1</v>
      </c>
      <c r="I36" s="31" t="s">
        <v>47</v>
      </c>
    </row>
  </sheetData>
  <sortState ref="A10:K36">
    <sortCondition ref="B10:B3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10" sqref="A10"/>
    </sheetView>
  </sheetViews>
  <sheetFormatPr defaultRowHeight="12.75" x14ac:dyDescent="0.2"/>
  <cols>
    <col min="1" max="1" width="41.5703125" style="3" bestFit="1" customWidth="1"/>
    <col min="2" max="2" width="7.5703125" style="3" customWidth="1"/>
    <col min="3" max="3" width="5" style="3" customWidth="1"/>
    <col min="4" max="4" width="18.1406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20" t="s">
        <v>36</v>
      </c>
      <c r="B1" s="20"/>
      <c r="C1" s="20"/>
      <c r="D1" s="21"/>
      <c r="E1" s="21"/>
      <c r="F1" s="22" t="s">
        <v>37</v>
      </c>
      <c r="G1" s="21"/>
      <c r="H1" s="21"/>
      <c r="I1" s="21"/>
      <c r="J1" s="21"/>
      <c r="K1" s="21"/>
      <c r="L1" s="21"/>
      <c r="M1" s="18"/>
    </row>
    <row r="2" spans="1:13" s="5" customFormat="1" ht="33.75" customHeight="1" x14ac:dyDescent="0.25">
      <c r="A2" s="21" t="s">
        <v>38</v>
      </c>
      <c r="B2" s="21"/>
      <c r="C2" s="21"/>
      <c r="D2" s="21"/>
      <c r="E2" s="21"/>
      <c r="F2" s="23" t="s">
        <v>39</v>
      </c>
      <c r="G2" s="21"/>
      <c r="H2" s="21"/>
      <c r="I2" s="21"/>
      <c r="J2" s="21"/>
      <c r="K2" s="21"/>
      <c r="L2" s="21"/>
      <c r="M2" s="18"/>
    </row>
    <row r="3" spans="1:13" ht="126" x14ac:dyDescent="0.25">
      <c r="A3" s="24" t="s">
        <v>40</v>
      </c>
      <c r="B3" s="24" t="s">
        <v>30</v>
      </c>
      <c r="C3" s="24" t="s">
        <v>24</v>
      </c>
      <c r="D3" s="24" t="s">
        <v>0</v>
      </c>
      <c r="E3" s="24" t="s">
        <v>18</v>
      </c>
      <c r="F3" s="24" t="s">
        <v>28</v>
      </c>
      <c r="G3" s="24" t="s">
        <v>31</v>
      </c>
      <c r="H3" s="25" t="s">
        <v>29</v>
      </c>
      <c r="I3" s="24" t="s">
        <v>25</v>
      </c>
      <c r="J3" s="24" t="s">
        <v>26</v>
      </c>
      <c r="K3" s="24" t="s">
        <v>41</v>
      </c>
      <c r="L3" s="26" t="s">
        <v>32</v>
      </c>
      <c r="M3" s="19" t="s">
        <v>32</v>
      </c>
    </row>
    <row r="4" spans="1:13" ht="26.25" customHeight="1" x14ac:dyDescent="0.2">
      <c r="A4" s="5" t="s">
        <v>42</v>
      </c>
      <c r="B4" s="5" t="s">
        <v>37</v>
      </c>
      <c r="C4" s="5" t="s">
        <v>27</v>
      </c>
      <c r="D4" s="5" t="s">
        <v>43</v>
      </c>
      <c r="E4" s="5" t="s">
        <v>44</v>
      </c>
      <c r="F4" s="5" t="s">
        <v>45</v>
      </c>
      <c r="G4" s="5" t="s">
        <v>46</v>
      </c>
      <c r="H4" s="5">
        <v>1</v>
      </c>
      <c r="I4" s="27">
        <f>G4*H4</f>
        <v>3</v>
      </c>
      <c r="J4" s="5" t="s">
        <v>47</v>
      </c>
      <c r="K4" s="5" t="s">
        <v>48</v>
      </c>
      <c r="L4" s="5"/>
      <c r="M4" s="3"/>
    </row>
    <row r="5" spans="1:13" ht="26.25" customHeight="1" x14ac:dyDescent="0.2">
      <c r="A5" s="5" t="s">
        <v>42</v>
      </c>
      <c r="B5" s="5" t="s">
        <v>37</v>
      </c>
      <c r="C5" s="5" t="s">
        <v>27</v>
      </c>
      <c r="D5" s="5" t="s">
        <v>49</v>
      </c>
      <c r="E5" s="5" t="s">
        <v>50</v>
      </c>
      <c r="F5" s="5" t="s">
        <v>51</v>
      </c>
      <c r="G5" s="5" t="s">
        <v>33</v>
      </c>
      <c r="H5" s="5">
        <v>1</v>
      </c>
      <c r="I5" s="27">
        <f t="shared" ref="I5:I30" si="0">G5*H5</f>
        <v>1</v>
      </c>
      <c r="J5" s="5" t="s">
        <v>47</v>
      </c>
      <c r="K5" s="5" t="s">
        <v>52</v>
      </c>
      <c r="L5" s="5"/>
      <c r="M5" s="3"/>
    </row>
    <row r="6" spans="1:13" ht="15" x14ac:dyDescent="0.2">
      <c r="A6" s="5" t="s">
        <v>42</v>
      </c>
      <c r="B6" s="5" t="s">
        <v>37</v>
      </c>
      <c r="C6" s="5" t="s">
        <v>27</v>
      </c>
      <c r="D6" s="5" t="s">
        <v>53</v>
      </c>
      <c r="E6" s="5" t="s">
        <v>54</v>
      </c>
      <c r="F6" s="5" t="s">
        <v>55</v>
      </c>
      <c r="G6" s="5" t="s">
        <v>33</v>
      </c>
      <c r="H6" s="5">
        <v>1</v>
      </c>
      <c r="I6" s="27">
        <f t="shared" si="0"/>
        <v>1</v>
      </c>
      <c r="J6" s="5" t="s">
        <v>47</v>
      </c>
      <c r="K6" s="5" t="s">
        <v>56</v>
      </c>
      <c r="L6" s="5"/>
      <c r="M6" s="3"/>
    </row>
    <row r="7" spans="1:13" ht="15" x14ac:dyDescent="0.2">
      <c r="A7" s="5" t="s">
        <v>42</v>
      </c>
      <c r="B7" s="5" t="s">
        <v>37</v>
      </c>
      <c r="C7" s="5" t="s">
        <v>27</v>
      </c>
      <c r="D7" s="5" t="s">
        <v>57</v>
      </c>
      <c r="E7" s="5" t="s">
        <v>58</v>
      </c>
      <c r="F7" s="5" t="s">
        <v>59</v>
      </c>
      <c r="G7" s="5" t="s">
        <v>34</v>
      </c>
      <c r="H7" s="5">
        <v>1</v>
      </c>
      <c r="I7" s="27">
        <f t="shared" si="0"/>
        <v>2</v>
      </c>
      <c r="J7" s="5" t="s">
        <v>47</v>
      </c>
      <c r="K7" s="5" t="s">
        <v>60</v>
      </c>
      <c r="L7" s="5"/>
      <c r="M7" s="3"/>
    </row>
    <row r="8" spans="1:13" ht="15" x14ac:dyDescent="0.2">
      <c r="A8" s="5" t="s">
        <v>42</v>
      </c>
      <c r="B8" s="5" t="s">
        <v>37</v>
      </c>
      <c r="C8" s="5" t="s">
        <v>27</v>
      </c>
      <c r="D8" s="5" t="s">
        <v>61</v>
      </c>
      <c r="E8" s="5" t="s">
        <v>62</v>
      </c>
      <c r="F8" s="5" t="s">
        <v>63</v>
      </c>
      <c r="G8" s="5" t="s">
        <v>34</v>
      </c>
      <c r="H8" s="5">
        <v>1</v>
      </c>
      <c r="I8" s="27">
        <f t="shared" si="0"/>
        <v>2</v>
      </c>
      <c r="J8" s="5" t="s">
        <v>47</v>
      </c>
      <c r="K8" s="5" t="s">
        <v>64</v>
      </c>
      <c r="L8" s="5"/>
      <c r="M8" s="3"/>
    </row>
    <row r="9" spans="1:13" ht="15" x14ac:dyDescent="0.2">
      <c r="A9" s="5" t="s">
        <v>42</v>
      </c>
      <c r="B9" s="5" t="s">
        <v>37</v>
      </c>
      <c r="C9" s="5" t="s">
        <v>27</v>
      </c>
      <c r="D9" s="5" t="s">
        <v>65</v>
      </c>
      <c r="E9" s="5" t="s">
        <v>66</v>
      </c>
      <c r="F9" s="5" t="s">
        <v>51</v>
      </c>
      <c r="G9" s="5" t="s">
        <v>33</v>
      </c>
      <c r="H9" s="5">
        <v>1</v>
      </c>
      <c r="I9" s="27">
        <f t="shared" si="0"/>
        <v>1</v>
      </c>
      <c r="J9" s="5" t="s">
        <v>47</v>
      </c>
      <c r="K9" s="5" t="s">
        <v>67</v>
      </c>
      <c r="L9" s="5"/>
      <c r="M9" s="3"/>
    </row>
    <row r="10" spans="1:13" ht="15" x14ac:dyDescent="0.2">
      <c r="A10" s="5" t="s">
        <v>42</v>
      </c>
      <c r="B10" s="5" t="s">
        <v>37</v>
      </c>
      <c r="C10" s="5" t="s">
        <v>27</v>
      </c>
      <c r="D10" s="5" t="s">
        <v>68</v>
      </c>
      <c r="E10" s="5" t="s">
        <v>69</v>
      </c>
      <c r="F10" s="5" t="s">
        <v>70</v>
      </c>
      <c r="G10" s="5" t="s">
        <v>34</v>
      </c>
      <c r="H10" s="5">
        <v>1</v>
      </c>
      <c r="I10" s="27">
        <f t="shared" si="0"/>
        <v>2</v>
      </c>
      <c r="J10" s="5" t="s">
        <v>47</v>
      </c>
      <c r="K10" s="5" t="s">
        <v>71</v>
      </c>
      <c r="L10" s="5"/>
      <c r="M10" s="3"/>
    </row>
    <row r="11" spans="1:13" ht="15" x14ac:dyDescent="0.2">
      <c r="A11" s="5" t="s">
        <v>42</v>
      </c>
      <c r="B11" s="5" t="s">
        <v>37</v>
      </c>
      <c r="C11" s="5" t="s">
        <v>27</v>
      </c>
      <c r="D11" s="5" t="s">
        <v>72</v>
      </c>
      <c r="E11" s="5" t="s">
        <v>73</v>
      </c>
      <c r="F11" s="5" t="s">
        <v>45</v>
      </c>
      <c r="G11" s="5" t="s">
        <v>34</v>
      </c>
      <c r="H11" s="5">
        <v>1</v>
      </c>
      <c r="I11" s="27">
        <f t="shared" si="0"/>
        <v>2</v>
      </c>
      <c r="J11" s="5" t="s">
        <v>47</v>
      </c>
      <c r="K11" s="5" t="s">
        <v>74</v>
      </c>
      <c r="L11" s="5"/>
      <c r="M11" s="3"/>
    </row>
    <row r="12" spans="1:13" ht="15" x14ac:dyDescent="0.2">
      <c r="A12" s="5" t="s">
        <v>42</v>
      </c>
      <c r="B12" s="5" t="s">
        <v>37</v>
      </c>
      <c r="C12" s="5" t="s">
        <v>27</v>
      </c>
      <c r="D12" s="5" t="s">
        <v>75</v>
      </c>
      <c r="E12" s="5" t="s">
        <v>76</v>
      </c>
      <c r="F12" s="5" t="s">
        <v>77</v>
      </c>
      <c r="G12" s="5" t="s">
        <v>34</v>
      </c>
      <c r="H12" s="5">
        <v>1</v>
      </c>
      <c r="I12" s="27">
        <f t="shared" si="0"/>
        <v>2</v>
      </c>
      <c r="J12" s="5" t="s">
        <v>47</v>
      </c>
      <c r="K12" s="5" t="s">
        <v>78</v>
      </c>
      <c r="L12" s="5"/>
      <c r="M12" s="3"/>
    </row>
    <row r="13" spans="1:13" ht="15" x14ac:dyDescent="0.2">
      <c r="A13" s="5" t="s">
        <v>42</v>
      </c>
      <c r="B13" s="5" t="s">
        <v>37</v>
      </c>
      <c r="C13" s="5" t="s">
        <v>27</v>
      </c>
      <c r="D13" s="5" t="s">
        <v>79</v>
      </c>
      <c r="E13" s="5" t="s">
        <v>80</v>
      </c>
      <c r="F13" s="5" t="s">
        <v>81</v>
      </c>
      <c r="G13" s="5" t="s">
        <v>33</v>
      </c>
      <c r="H13" s="5">
        <v>1</v>
      </c>
      <c r="I13" s="27">
        <f t="shared" si="0"/>
        <v>1</v>
      </c>
      <c r="J13" s="5" t="s">
        <v>47</v>
      </c>
      <c r="K13" s="5" t="s">
        <v>82</v>
      </c>
      <c r="L13" s="5"/>
      <c r="M13" s="3"/>
    </row>
    <row r="14" spans="1:13" ht="15" x14ac:dyDescent="0.2">
      <c r="A14" s="5" t="s">
        <v>42</v>
      </c>
      <c r="B14" s="5" t="s">
        <v>37</v>
      </c>
      <c r="C14" s="5" t="s">
        <v>27</v>
      </c>
      <c r="D14" s="5" t="s">
        <v>83</v>
      </c>
      <c r="E14" s="5" t="s">
        <v>84</v>
      </c>
      <c r="F14" s="5" t="s">
        <v>85</v>
      </c>
      <c r="G14" s="5" t="s">
        <v>86</v>
      </c>
      <c r="H14" s="5">
        <v>1</v>
      </c>
      <c r="I14" s="27">
        <f t="shared" si="0"/>
        <v>4</v>
      </c>
      <c r="J14" s="5" t="s">
        <v>47</v>
      </c>
      <c r="K14" s="5" t="s">
        <v>87</v>
      </c>
      <c r="L14" s="5"/>
      <c r="M14" s="17" t="s">
        <v>35</v>
      </c>
    </row>
    <row r="15" spans="1:13" ht="15" x14ac:dyDescent="0.2">
      <c r="A15" s="5" t="s">
        <v>42</v>
      </c>
      <c r="B15" s="5" t="s">
        <v>37</v>
      </c>
      <c r="C15" s="5" t="s">
        <v>27</v>
      </c>
      <c r="D15" s="5" t="s">
        <v>88</v>
      </c>
      <c r="E15" s="5" t="s">
        <v>89</v>
      </c>
      <c r="F15" s="5" t="s">
        <v>85</v>
      </c>
      <c r="G15" s="5" t="s">
        <v>34</v>
      </c>
      <c r="H15" s="5">
        <v>1</v>
      </c>
      <c r="I15" s="27">
        <f t="shared" si="0"/>
        <v>2</v>
      </c>
      <c r="J15" s="5" t="s">
        <v>47</v>
      </c>
      <c r="K15" s="5" t="s">
        <v>90</v>
      </c>
      <c r="L15" s="5"/>
    </row>
    <row r="16" spans="1:13" ht="15" x14ac:dyDescent="0.2">
      <c r="A16" s="5" t="s">
        <v>42</v>
      </c>
      <c r="B16" s="5" t="s">
        <v>37</v>
      </c>
      <c r="C16" s="5" t="s">
        <v>27</v>
      </c>
      <c r="D16" s="5" t="s">
        <v>91</v>
      </c>
      <c r="E16" s="5" t="s">
        <v>92</v>
      </c>
      <c r="F16" s="5" t="s">
        <v>85</v>
      </c>
      <c r="G16" s="5" t="s">
        <v>34</v>
      </c>
      <c r="H16" s="5">
        <v>1</v>
      </c>
      <c r="I16" s="27">
        <f t="shared" si="0"/>
        <v>2</v>
      </c>
      <c r="J16" s="5" t="s">
        <v>47</v>
      </c>
      <c r="K16" s="5" t="s">
        <v>93</v>
      </c>
      <c r="L16" s="5"/>
    </row>
    <row r="17" spans="1:12" ht="15" x14ac:dyDescent="0.2">
      <c r="A17" s="5" t="s">
        <v>42</v>
      </c>
      <c r="B17" s="5" t="s">
        <v>37</v>
      </c>
      <c r="C17" s="5" t="s">
        <v>27</v>
      </c>
      <c r="D17" s="5" t="s">
        <v>94</v>
      </c>
      <c r="E17" s="5" t="s">
        <v>95</v>
      </c>
      <c r="F17" s="5" t="s">
        <v>45</v>
      </c>
      <c r="G17" s="5" t="s">
        <v>33</v>
      </c>
      <c r="H17" s="5">
        <v>1</v>
      </c>
      <c r="I17" s="27">
        <f t="shared" si="0"/>
        <v>1</v>
      </c>
      <c r="J17" s="5" t="s">
        <v>47</v>
      </c>
      <c r="K17" s="5" t="s">
        <v>96</v>
      </c>
      <c r="L17" s="5"/>
    </row>
    <row r="18" spans="1:12" ht="15" x14ac:dyDescent="0.2">
      <c r="A18" s="5" t="s">
        <v>42</v>
      </c>
      <c r="B18" s="5" t="s">
        <v>37</v>
      </c>
      <c r="C18" s="5" t="s">
        <v>27</v>
      </c>
      <c r="D18" s="5" t="s">
        <v>97</v>
      </c>
      <c r="E18" s="5" t="s">
        <v>98</v>
      </c>
      <c r="F18" s="5" t="s">
        <v>70</v>
      </c>
      <c r="G18" s="5" t="s">
        <v>33</v>
      </c>
      <c r="H18" s="5">
        <v>1</v>
      </c>
      <c r="I18" s="27">
        <f t="shared" si="0"/>
        <v>1</v>
      </c>
      <c r="J18" s="5" t="s">
        <v>47</v>
      </c>
      <c r="K18" s="5" t="s">
        <v>99</v>
      </c>
      <c r="L18" s="5"/>
    </row>
    <row r="19" spans="1:12" ht="15" x14ac:dyDescent="0.2">
      <c r="A19" s="5" t="s">
        <v>42</v>
      </c>
      <c r="B19" s="5" t="s">
        <v>37</v>
      </c>
      <c r="C19" s="5" t="s">
        <v>27</v>
      </c>
      <c r="D19" s="5" t="s">
        <v>100</v>
      </c>
      <c r="E19" s="5" t="s">
        <v>101</v>
      </c>
      <c r="F19" s="5" t="s">
        <v>55</v>
      </c>
      <c r="G19" s="5" t="s">
        <v>46</v>
      </c>
      <c r="H19" s="5">
        <v>1</v>
      </c>
      <c r="I19" s="27">
        <f t="shared" si="0"/>
        <v>3</v>
      </c>
      <c r="J19" s="5" t="s">
        <v>47</v>
      </c>
      <c r="K19" s="5" t="s">
        <v>102</v>
      </c>
      <c r="L19" s="5"/>
    </row>
    <row r="20" spans="1:12" ht="15" x14ac:dyDescent="0.2">
      <c r="A20" s="5" t="s">
        <v>42</v>
      </c>
      <c r="B20" s="5" t="s">
        <v>37</v>
      </c>
      <c r="C20" s="5" t="s">
        <v>27</v>
      </c>
      <c r="D20" s="5" t="s">
        <v>103</v>
      </c>
      <c r="E20" s="5" t="s">
        <v>104</v>
      </c>
      <c r="F20" s="5" t="s">
        <v>55</v>
      </c>
      <c r="G20" s="5" t="s">
        <v>33</v>
      </c>
      <c r="H20" s="5">
        <v>1</v>
      </c>
      <c r="I20" s="27">
        <f t="shared" si="0"/>
        <v>1</v>
      </c>
      <c r="J20" s="5" t="s">
        <v>47</v>
      </c>
      <c r="K20" s="5" t="s">
        <v>105</v>
      </c>
      <c r="L20" s="5"/>
    </row>
    <row r="21" spans="1:12" ht="15" x14ac:dyDescent="0.2">
      <c r="A21" s="5" t="s">
        <v>42</v>
      </c>
      <c r="B21" s="5" t="s">
        <v>37</v>
      </c>
      <c r="C21" s="5" t="s">
        <v>27</v>
      </c>
      <c r="D21" s="5" t="s">
        <v>106</v>
      </c>
      <c r="E21" s="5" t="s">
        <v>107</v>
      </c>
      <c r="F21" s="5" t="s">
        <v>55</v>
      </c>
      <c r="G21" s="5" t="s">
        <v>108</v>
      </c>
      <c r="H21" s="5">
        <v>1</v>
      </c>
      <c r="I21" s="27">
        <f t="shared" si="0"/>
        <v>9</v>
      </c>
      <c r="J21" s="5" t="s">
        <v>47</v>
      </c>
      <c r="K21" s="5" t="s">
        <v>109</v>
      </c>
      <c r="L21" s="5"/>
    </row>
    <row r="22" spans="1:12" ht="15" x14ac:dyDescent="0.2">
      <c r="A22" s="5" t="s">
        <v>42</v>
      </c>
      <c r="B22" s="5" t="s">
        <v>37</v>
      </c>
      <c r="C22" s="5" t="s">
        <v>27</v>
      </c>
      <c r="D22" s="5" t="s">
        <v>110</v>
      </c>
      <c r="E22" s="5" t="s">
        <v>111</v>
      </c>
      <c r="F22" s="5" t="s">
        <v>85</v>
      </c>
      <c r="G22" s="5" t="s">
        <v>112</v>
      </c>
      <c r="H22" s="5">
        <v>1</v>
      </c>
      <c r="I22" s="27">
        <f t="shared" si="0"/>
        <v>7</v>
      </c>
      <c r="J22" s="5" t="s">
        <v>47</v>
      </c>
      <c r="K22" s="5" t="s">
        <v>113</v>
      </c>
      <c r="L22" s="5"/>
    </row>
    <row r="23" spans="1:12" ht="15" x14ac:dyDescent="0.2">
      <c r="A23" s="5" t="s">
        <v>42</v>
      </c>
      <c r="B23" s="5" t="s">
        <v>37</v>
      </c>
      <c r="C23" s="5" t="s">
        <v>27</v>
      </c>
      <c r="D23" s="5" t="s">
        <v>114</v>
      </c>
      <c r="E23" s="5" t="s">
        <v>115</v>
      </c>
      <c r="F23" s="5" t="s">
        <v>85</v>
      </c>
      <c r="G23" s="5" t="s">
        <v>33</v>
      </c>
      <c r="H23" s="5">
        <v>1</v>
      </c>
      <c r="I23" s="27">
        <f t="shared" si="0"/>
        <v>1</v>
      </c>
      <c r="J23" s="5" t="s">
        <v>47</v>
      </c>
      <c r="K23" s="5" t="s">
        <v>116</v>
      </c>
      <c r="L23" s="5"/>
    </row>
    <row r="24" spans="1:12" ht="15" x14ac:dyDescent="0.2">
      <c r="A24" s="5" t="s">
        <v>42</v>
      </c>
      <c r="B24" s="5" t="s">
        <v>37</v>
      </c>
      <c r="C24" s="5" t="s">
        <v>27</v>
      </c>
      <c r="D24" s="5" t="s">
        <v>117</v>
      </c>
      <c r="E24" s="5" t="s">
        <v>118</v>
      </c>
      <c r="F24" s="5" t="s">
        <v>85</v>
      </c>
      <c r="G24" s="5" t="s">
        <v>34</v>
      </c>
      <c r="H24" s="5">
        <v>1</v>
      </c>
      <c r="I24" s="27">
        <f t="shared" si="0"/>
        <v>2</v>
      </c>
      <c r="J24" s="5" t="s">
        <v>47</v>
      </c>
      <c r="K24" s="5" t="s">
        <v>119</v>
      </c>
      <c r="L24" s="5"/>
    </row>
    <row r="25" spans="1:12" ht="15" x14ac:dyDescent="0.2">
      <c r="A25" s="5" t="s">
        <v>42</v>
      </c>
      <c r="B25" s="5" t="s">
        <v>37</v>
      </c>
      <c r="C25" s="5" t="s">
        <v>27</v>
      </c>
      <c r="D25" s="5" t="s">
        <v>120</v>
      </c>
      <c r="E25" s="5" t="s">
        <v>121</v>
      </c>
      <c r="F25" s="5" t="s">
        <v>85</v>
      </c>
      <c r="G25" s="5" t="s">
        <v>33</v>
      </c>
      <c r="H25" s="5">
        <v>1</v>
      </c>
      <c r="I25" s="27">
        <f t="shared" si="0"/>
        <v>1</v>
      </c>
      <c r="J25" s="5" t="s">
        <v>47</v>
      </c>
      <c r="K25" s="5" t="s">
        <v>122</v>
      </c>
      <c r="L25" s="5"/>
    </row>
    <row r="26" spans="1:12" ht="15" x14ac:dyDescent="0.2">
      <c r="A26" s="5" t="s">
        <v>42</v>
      </c>
      <c r="B26" s="5" t="s">
        <v>37</v>
      </c>
      <c r="C26" s="5" t="s">
        <v>27</v>
      </c>
      <c r="D26" s="5" t="s">
        <v>123</v>
      </c>
      <c r="E26" s="5" t="s">
        <v>124</v>
      </c>
      <c r="F26" s="5" t="s">
        <v>85</v>
      </c>
      <c r="G26" s="5" t="s">
        <v>34</v>
      </c>
      <c r="H26" s="5">
        <v>1</v>
      </c>
      <c r="I26" s="27">
        <f t="shared" si="0"/>
        <v>2</v>
      </c>
      <c r="J26" s="5" t="s">
        <v>47</v>
      </c>
      <c r="K26" s="5" t="s">
        <v>119</v>
      </c>
      <c r="L26" s="5"/>
    </row>
    <row r="27" spans="1:12" ht="15" x14ac:dyDescent="0.2">
      <c r="A27" s="5" t="s">
        <v>42</v>
      </c>
      <c r="B27" s="5" t="s">
        <v>37</v>
      </c>
      <c r="C27" s="5" t="s">
        <v>27</v>
      </c>
      <c r="D27" s="28">
        <v>5331011464563</v>
      </c>
      <c r="E27" s="5" t="s">
        <v>125</v>
      </c>
      <c r="F27" s="5" t="s">
        <v>85</v>
      </c>
      <c r="G27" s="5">
        <v>1</v>
      </c>
      <c r="H27" s="5">
        <v>1</v>
      </c>
      <c r="I27" s="27">
        <f>G27*H27</f>
        <v>1</v>
      </c>
      <c r="J27" s="5" t="s">
        <v>47</v>
      </c>
      <c r="K27" s="5"/>
      <c r="L27" s="5"/>
    </row>
    <row r="28" spans="1:12" ht="15" x14ac:dyDescent="0.2">
      <c r="A28" s="5" t="s">
        <v>42</v>
      </c>
      <c r="B28" s="5" t="s">
        <v>37</v>
      </c>
      <c r="C28" s="5" t="s">
        <v>27</v>
      </c>
      <c r="D28" s="28">
        <v>5331011074961</v>
      </c>
      <c r="E28" s="5" t="s">
        <v>126</v>
      </c>
      <c r="F28" s="5" t="s">
        <v>85</v>
      </c>
      <c r="G28" s="5">
        <v>2</v>
      </c>
      <c r="H28" s="5">
        <v>1</v>
      </c>
      <c r="I28" s="27">
        <f t="shared" si="0"/>
        <v>2</v>
      </c>
      <c r="J28" s="5" t="s">
        <v>47</v>
      </c>
      <c r="K28" s="5"/>
      <c r="L28" s="5"/>
    </row>
    <row r="29" spans="1:12" ht="15" x14ac:dyDescent="0.2">
      <c r="A29" s="5" t="s">
        <v>42</v>
      </c>
      <c r="B29" s="5" t="s">
        <v>37</v>
      </c>
      <c r="C29" s="5" t="s">
        <v>27</v>
      </c>
      <c r="D29" s="28">
        <v>5331010886108</v>
      </c>
      <c r="E29" s="5" t="s">
        <v>127</v>
      </c>
      <c r="F29" s="5" t="s">
        <v>85</v>
      </c>
      <c r="G29" s="5">
        <v>2</v>
      </c>
      <c r="H29" s="5">
        <v>1</v>
      </c>
      <c r="I29" s="27">
        <f t="shared" si="0"/>
        <v>2</v>
      </c>
      <c r="J29" s="5" t="s">
        <v>47</v>
      </c>
      <c r="K29" s="5"/>
      <c r="L29" s="5"/>
    </row>
    <row r="30" spans="1:12" ht="15" x14ac:dyDescent="0.2">
      <c r="A30" s="5" t="s">
        <v>42</v>
      </c>
      <c r="B30" s="5" t="s">
        <v>37</v>
      </c>
      <c r="C30" s="5" t="s">
        <v>27</v>
      </c>
      <c r="D30" s="28">
        <v>5330010209513</v>
      </c>
      <c r="E30" s="5" t="s">
        <v>128</v>
      </c>
      <c r="F30" s="5" t="s">
        <v>129</v>
      </c>
      <c r="G30" s="5">
        <v>2</v>
      </c>
      <c r="H30" s="5">
        <v>1</v>
      </c>
      <c r="I30" s="27">
        <f t="shared" si="0"/>
        <v>2</v>
      </c>
      <c r="J30" s="5" t="s">
        <v>47</v>
      </c>
      <c r="K30" s="5"/>
      <c r="L30" s="5"/>
    </row>
    <row r="31" spans="1:12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D9" sqref="D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0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8"/>
      <c r="B1" s="8"/>
      <c r="C1" s="35" t="s">
        <v>3</v>
      </c>
      <c r="D1" s="10" t="s">
        <v>132</v>
      </c>
      <c r="E1" s="11"/>
      <c r="F1" s="11"/>
      <c r="G1" s="12" t="s">
        <v>4</v>
      </c>
      <c r="H1" s="14" t="s">
        <v>161</v>
      </c>
    </row>
    <row r="2" spans="1:9" x14ac:dyDescent="0.2">
      <c r="A2" s="8"/>
      <c r="B2" s="8"/>
      <c r="C2" s="35" t="s">
        <v>6</v>
      </c>
      <c r="D2" s="39" t="s">
        <v>37</v>
      </c>
      <c r="E2" s="40"/>
      <c r="F2" s="11"/>
      <c r="G2" s="12" t="s">
        <v>7</v>
      </c>
      <c r="H2" s="37">
        <v>41786</v>
      </c>
    </row>
    <row r="3" spans="1:9" x14ac:dyDescent="0.2">
      <c r="A3" s="8"/>
      <c r="B3" s="8"/>
      <c r="C3" s="35" t="s">
        <v>8</v>
      </c>
      <c r="D3" s="13" t="s">
        <v>21</v>
      </c>
      <c r="E3" s="14" t="s">
        <v>36</v>
      </c>
      <c r="F3" s="11"/>
      <c r="G3" s="11"/>
      <c r="H3" s="11"/>
      <c r="I3" s="11"/>
    </row>
    <row r="4" spans="1:9" x14ac:dyDescent="0.2">
      <c r="A4" s="8"/>
      <c r="B4" s="8"/>
      <c r="C4" s="35" t="s">
        <v>9</v>
      </c>
      <c r="D4" s="2" t="s">
        <v>22</v>
      </c>
      <c r="E4" s="35"/>
      <c r="F4" s="11"/>
      <c r="G4" s="11"/>
      <c r="H4" s="11"/>
      <c r="I4" s="11"/>
    </row>
    <row r="5" spans="1:9" x14ac:dyDescent="0.2">
      <c r="A5" s="8"/>
      <c r="B5" s="14" t="s">
        <v>17</v>
      </c>
      <c r="C5" s="35" t="s">
        <v>10</v>
      </c>
      <c r="D5" s="41" t="s">
        <v>164</v>
      </c>
      <c r="E5" s="42"/>
      <c r="F5" s="42"/>
      <c r="G5" s="11"/>
      <c r="H5" s="11"/>
      <c r="I5" s="11"/>
    </row>
    <row r="6" spans="1:9" x14ac:dyDescent="0.2">
      <c r="A6" s="8"/>
      <c r="B6" s="14" t="s">
        <v>23</v>
      </c>
      <c r="C6" s="35" t="s">
        <v>11</v>
      </c>
      <c r="D6" s="13">
        <v>60</v>
      </c>
      <c r="E6" s="14" t="s">
        <v>160</v>
      </c>
      <c r="F6" s="11"/>
      <c r="G6" s="11"/>
      <c r="H6" s="11"/>
      <c r="I6" s="11"/>
    </row>
    <row r="7" spans="1:9" x14ac:dyDescent="0.2">
      <c r="A7" s="8"/>
      <c r="B7" s="8"/>
      <c r="C7" s="35" t="s">
        <v>12</v>
      </c>
      <c r="D7" s="13">
        <v>5</v>
      </c>
      <c r="F7" s="11"/>
      <c r="G7" s="11"/>
      <c r="H7" s="11"/>
      <c r="I7" s="11"/>
    </row>
    <row r="8" spans="1:9" x14ac:dyDescent="0.2">
      <c r="A8" s="8"/>
      <c r="B8" s="8"/>
      <c r="C8" s="35"/>
      <c r="D8" s="13"/>
      <c r="E8" s="11"/>
      <c r="F8" s="11"/>
      <c r="G8" s="11"/>
      <c r="H8" s="11"/>
      <c r="I8" s="11"/>
    </row>
    <row r="9" spans="1:9" x14ac:dyDescent="0.2">
      <c r="A9" s="33" t="s">
        <v>14</v>
      </c>
      <c r="B9" s="33" t="s">
        <v>16</v>
      </c>
      <c r="C9" s="33" t="s">
        <v>18</v>
      </c>
      <c r="D9" s="34" t="s">
        <v>0</v>
      </c>
      <c r="E9" s="33" t="s">
        <v>1</v>
      </c>
      <c r="F9" s="33" t="s">
        <v>2</v>
      </c>
      <c r="G9" s="33" t="s">
        <v>20</v>
      </c>
      <c r="H9" s="33" t="s">
        <v>15</v>
      </c>
    </row>
    <row r="10" spans="1:9" x14ac:dyDescent="0.2">
      <c r="A10" s="30">
        <v>1</v>
      </c>
      <c r="B10" s="33" t="s">
        <v>139</v>
      </c>
      <c r="C10" s="31" t="s">
        <v>111</v>
      </c>
      <c r="D10" s="32">
        <v>5331010460629</v>
      </c>
      <c r="E10" s="31" t="s">
        <v>85</v>
      </c>
      <c r="F10" s="36">
        <v>4</v>
      </c>
      <c r="G10" s="31">
        <f t="shared" ref="G10:G37" si="0">F10*1</f>
        <v>4</v>
      </c>
      <c r="H10" s="31" t="s">
        <v>47</v>
      </c>
    </row>
    <row r="11" spans="1:9" x14ac:dyDescent="0.2">
      <c r="A11" s="30">
        <v>2</v>
      </c>
      <c r="B11" s="38" t="s">
        <v>133</v>
      </c>
      <c r="C11" s="31" t="s">
        <v>62</v>
      </c>
      <c r="D11" s="32">
        <v>5330005805055</v>
      </c>
      <c r="E11" s="31" t="s">
        <v>63</v>
      </c>
      <c r="F11" s="36">
        <v>2</v>
      </c>
      <c r="G11" s="31">
        <f t="shared" si="0"/>
        <v>2</v>
      </c>
      <c r="H11" s="31" t="s">
        <v>47</v>
      </c>
    </row>
    <row r="12" spans="1:9" x14ac:dyDescent="0.2">
      <c r="A12" s="30">
        <v>3</v>
      </c>
      <c r="B12" s="33" t="s">
        <v>140</v>
      </c>
      <c r="C12" s="31" t="s">
        <v>118</v>
      </c>
      <c r="D12" s="32">
        <v>5331010885363</v>
      </c>
      <c r="E12" s="31" t="s">
        <v>85</v>
      </c>
      <c r="F12" s="36">
        <v>2</v>
      </c>
      <c r="G12" s="31">
        <f t="shared" si="0"/>
        <v>2</v>
      </c>
      <c r="H12" s="31" t="s">
        <v>47</v>
      </c>
    </row>
    <row r="13" spans="1:9" x14ac:dyDescent="0.2">
      <c r="A13" s="30">
        <v>4</v>
      </c>
      <c r="B13" s="33" t="s">
        <v>134</v>
      </c>
      <c r="C13" s="31" t="s">
        <v>98</v>
      </c>
      <c r="D13" s="32">
        <v>5330011161280</v>
      </c>
      <c r="E13" s="31" t="s">
        <v>70</v>
      </c>
      <c r="F13" s="36">
        <v>1</v>
      </c>
      <c r="G13" s="31">
        <f t="shared" si="0"/>
        <v>1</v>
      </c>
      <c r="H13" s="31" t="s">
        <v>47</v>
      </c>
    </row>
    <row r="14" spans="1:9" x14ac:dyDescent="0.2">
      <c r="A14" s="30">
        <v>5</v>
      </c>
      <c r="B14" s="33" t="s">
        <v>141</v>
      </c>
      <c r="C14" s="31" t="s">
        <v>92</v>
      </c>
      <c r="D14" s="32">
        <v>5331010460628</v>
      </c>
      <c r="E14" s="31" t="s">
        <v>85</v>
      </c>
      <c r="F14" s="36">
        <v>2</v>
      </c>
      <c r="G14" s="31">
        <f t="shared" si="0"/>
        <v>2</v>
      </c>
      <c r="H14" s="31" t="s">
        <v>47</v>
      </c>
    </row>
    <row r="15" spans="1:9" x14ac:dyDescent="0.2">
      <c r="A15" s="30">
        <v>6</v>
      </c>
      <c r="B15" s="33" t="s">
        <v>142</v>
      </c>
      <c r="C15" s="31" t="s">
        <v>124</v>
      </c>
      <c r="D15" s="32">
        <v>5331011019486</v>
      </c>
      <c r="E15" s="31" t="s">
        <v>85</v>
      </c>
      <c r="F15" s="36">
        <v>2</v>
      </c>
      <c r="G15" s="31">
        <f t="shared" si="0"/>
        <v>2</v>
      </c>
      <c r="H15" s="31" t="s">
        <v>47</v>
      </c>
    </row>
    <row r="16" spans="1:9" x14ac:dyDescent="0.2">
      <c r="A16" s="30">
        <v>7</v>
      </c>
      <c r="B16" s="33" t="s">
        <v>143</v>
      </c>
      <c r="C16" s="31" t="s">
        <v>121</v>
      </c>
      <c r="D16" s="32">
        <v>5331010463299</v>
      </c>
      <c r="E16" s="31" t="s">
        <v>85</v>
      </c>
      <c r="F16" s="36">
        <v>1</v>
      </c>
      <c r="G16" s="31">
        <f t="shared" si="0"/>
        <v>1</v>
      </c>
      <c r="H16" s="31" t="s">
        <v>47</v>
      </c>
    </row>
    <row r="17" spans="1:8" x14ac:dyDescent="0.2">
      <c r="A17" s="30">
        <v>8</v>
      </c>
      <c r="B17" s="33" t="s">
        <v>144</v>
      </c>
      <c r="C17" s="31" t="s">
        <v>115</v>
      </c>
      <c r="D17" s="32">
        <v>5331011830992</v>
      </c>
      <c r="E17" s="31" t="s">
        <v>85</v>
      </c>
      <c r="F17" s="36">
        <v>1</v>
      </c>
      <c r="G17" s="31">
        <f t="shared" si="0"/>
        <v>1</v>
      </c>
      <c r="H17" s="31" t="s">
        <v>47</v>
      </c>
    </row>
    <row r="18" spans="1:8" x14ac:dyDescent="0.2">
      <c r="A18" s="30">
        <v>9</v>
      </c>
      <c r="B18" s="38" t="s">
        <v>163</v>
      </c>
      <c r="C18" s="31" t="s">
        <v>162</v>
      </c>
      <c r="D18" s="32">
        <v>5330008391846</v>
      </c>
      <c r="E18" s="31" t="s">
        <v>129</v>
      </c>
      <c r="F18" s="31">
        <v>2</v>
      </c>
      <c r="G18" s="31">
        <f t="shared" si="0"/>
        <v>2</v>
      </c>
      <c r="H18" s="31" t="s">
        <v>47</v>
      </c>
    </row>
    <row r="19" spans="1:8" x14ac:dyDescent="0.2">
      <c r="A19" s="30">
        <v>10</v>
      </c>
      <c r="B19" s="33" t="s">
        <v>135</v>
      </c>
      <c r="C19" s="31" t="s">
        <v>107</v>
      </c>
      <c r="D19" s="32">
        <v>5330010889344</v>
      </c>
      <c r="E19" s="31" t="s">
        <v>55</v>
      </c>
      <c r="F19" s="36">
        <v>6</v>
      </c>
      <c r="G19" s="31">
        <f t="shared" si="0"/>
        <v>6</v>
      </c>
      <c r="H19" s="31" t="s">
        <v>47</v>
      </c>
    </row>
    <row r="20" spans="1:8" x14ac:dyDescent="0.2">
      <c r="A20" s="30">
        <v>11</v>
      </c>
      <c r="B20" s="38" t="s">
        <v>145</v>
      </c>
      <c r="C20" s="31" t="s">
        <v>84</v>
      </c>
      <c r="D20" s="32">
        <v>5331011233298</v>
      </c>
      <c r="E20" s="31" t="s">
        <v>85</v>
      </c>
      <c r="F20" s="36">
        <v>8</v>
      </c>
      <c r="G20" s="31">
        <f t="shared" si="0"/>
        <v>8</v>
      </c>
      <c r="H20" s="31" t="s">
        <v>47</v>
      </c>
    </row>
    <row r="21" spans="1:8" x14ac:dyDescent="0.2">
      <c r="A21" s="30">
        <v>12</v>
      </c>
      <c r="B21" s="33" t="s">
        <v>146</v>
      </c>
      <c r="C21" s="31" t="s">
        <v>89</v>
      </c>
      <c r="D21" s="32">
        <v>5331010501539</v>
      </c>
      <c r="E21" s="31" t="s">
        <v>85</v>
      </c>
      <c r="F21" s="36">
        <v>2</v>
      </c>
      <c r="G21" s="31">
        <f t="shared" si="0"/>
        <v>2</v>
      </c>
      <c r="H21" s="31" t="s">
        <v>47</v>
      </c>
    </row>
    <row r="22" spans="1:8" x14ac:dyDescent="0.2">
      <c r="A22" s="30">
        <v>13</v>
      </c>
      <c r="B22" s="33" t="s">
        <v>136</v>
      </c>
      <c r="C22" s="31" t="s">
        <v>104</v>
      </c>
      <c r="D22" s="32">
        <v>5330010897722</v>
      </c>
      <c r="E22" s="31" t="s">
        <v>55</v>
      </c>
      <c r="F22" s="36">
        <v>1</v>
      </c>
      <c r="G22" s="31">
        <f t="shared" si="0"/>
        <v>1</v>
      </c>
      <c r="H22" s="31" t="s">
        <v>47</v>
      </c>
    </row>
    <row r="23" spans="1:8" x14ac:dyDescent="0.2">
      <c r="A23" s="30">
        <v>14</v>
      </c>
      <c r="B23" s="33" t="s">
        <v>137</v>
      </c>
      <c r="C23" s="31" t="s">
        <v>101</v>
      </c>
      <c r="D23" s="32">
        <v>5330010889347</v>
      </c>
      <c r="E23" s="31" t="s">
        <v>55</v>
      </c>
      <c r="F23" s="36">
        <v>6</v>
      </c>
      <c r="G23" s="31">
        <f t="shared" si="0"/>
        <v>6</v>
      </c>
      <c r="H23" s="31" t="s">
        <v>47</v>
      </c>
    </row>
    <row r="24" spans="1:8" x14ac:dyDescent="0.2">
      <c r="A24" s="30">
        <v>15</v>
      </c>
      <c r="B24" s="38" t="s">
        <v>138</v>
      </c>
      <c r="C24" s="31" t="s">
        <v>69</v>
      </c>
      <c r="D24" s="32">
        <v>5330009667261</v>
      </c>
      <c r="E24" s="31" t="s">
        <v>70</v>
      </c>
      <c r="F24" s="36">
        <v>2</v>
      </c>
      <c r="G24" s="31">
        <f t="shared" si="0"/>
        <v>2</v>
      </c>
      <c r="H24" s="31" t="s">
        <v>47</v>
      </c>
    </row>
    <row r="25" spans="1:8" x14ac:dyDescent="0.2">
      <c r="A25" s="30">
        <v>16</v>
      </c>
      <c r="B25" s="38" t="s">
        <v>147</v>
      </c>
      <c r="C25" s="31" t="s">
        <v>50</v>
      </c>
      <c r="D25" s="32">
        <v>4310005128539</v>
      </c>
      <c r="E25" s="31" t="s">
        <v>51</v>
      </c>
      <c r="F25" s="36">
        <v>1</v>
      </c>
      <c r="G25" s="31">
        <f t="shared" si="0"/>
        <v>1</v>
      </c>
      <c r="H25" s="31" t="s">
        <v>47</v>
      </c>
    </row>
    <row r="26" spans="1:8" x14ac:dyDescent="0.2">
      <c r="A26" s="30">
        <v>17</v>
      </c>
      <c r="B26" s="38" t="s">
        <v>148</v>
      </c>
      <c r="C26" s="31" t="s">
        <v>66</v>
      </c>
      <c r="D26" s="32">
        <v>4310005264902</v>
      </c>
      <c r="E26" s="31" t="s">
        <v>51</v>
      </c>
      <c r="F26" s="36">
        <v>1</v>
      </c>
      <c r="G26" s="31">
        <f t="shared" si="0"/>
        <v>1</v>
      </c>
      <c r="H26" s="31" t="s">
        <v>47</v>
      </c>
    </row>
    <row r="27" spans="1:8" x14ac:dyDescent="0.2">
      <c r="A27" s="30">
        <v>18</v>
      </c>
      <c r="B27" s="38" t="s">
        <v>149</v>
      </c>
      <c r="C27" s="31" t="s">
        <v>76</v>
      </c>
      <c r="D27" s="32">
        <v>5330002537660</v>
      </c>
      <c r="E27" s="31" t="s">
        <v>77</v>
      </c>
      <c r="F27" s="36">
        <v>2</v>
      </c>
      <c r="G27" s="31">
        <f t="shared" si="0"/>
        <v>2</v>
      </c>
      <c r="H27" s="31" t="s">
        <v>47</v>
      </c>
    </row>
    <row r="28" spans="1:8" x14ac:dyDescent="0.2">
      <c r="A28" s="30">
        <v>19</v>
      </c>
      <c r="B28" s="38" t="s">
        <v>150</v>
      </c>
      <c r="C28" s="31" t="s">
        <v>95</v>
      </c>
      <c r="D28" s="32">
        <v>5330004136819</v>
      </c>
      <c r="E28" s="31" t="s">
        <v>129</v>
      </c>
      <c r="F28" s="36">
        <v>1</v>
      </c>
      <c r="G28" s="31">
        <f t="shared" si="0"/>
        <v>1</v>
      </c>
      <c r="H28" s="31" t="s">
        <v>47</v>
      </c>
    </row>
    <row r="29" spans="1:8" x14ac:dyDescent="0.2">
      <c r="A29" s="30">
        <v>20</v>
      </c>
      <c r="B29" s="38" t="s">
        <v>151</v>
      </c>
      <c r="C29" s="31" t="s">
        <v>73</v>
      </c>
      <c r="D29" s="32">
        <v>5330004339153</v>
      </c>
      <c r="E29" s="31" t="s">
        <v>129</v>
      </c>
      <c r="F29" s="36">
        <v>2</v>
      </c>
      <c r="G29" s="31">
        <f t="shared" si="0"/>
        <v>2</v>
      </c>
      <c r="H29" s="31" t="s">
        <v>47</v>
      </c>
    </row>
    <row r="30" spans="1:8" x14ac:dyDescent="0.2">
      <c r="A30" s="30">
        <v>21</v>
      </c>
      <c r="B30" s="38" t="s">
        <v>152</v>
      </c>
      <c r="C30" s="31" t="s">
        <v>128</v>
      </c>
      <c r="D30" s="32">
        <v>5330010209513</v>
      </c>
      <c r="E30" s="31" t="s">
        <v>129</v>
      </c>
      <c r="F30" s="31">
        <v>2</v>
      </c>
      <c r="G30" s="31">
        <f t="shared" si="0"/>
        <v>2</v>
      </c>
      <c r="H30" s="31" t="s">
        <v>47</v>
      </c>
    </row>
    <row r="31" spans="1:8" x14ac:dyDescent="0.2">
      <c r="A31" s="30">
        <v>22</v>
      </c>
      <c r="B31" s="38" t="s">
        <v>153</v>
      </c>
      <c r="C31" s="31" t="s">
        <v>80</v>
      </c>
      <c r="D31" s="32">
        <v>5330010861132</v>
      </c>
      <c r="E31" s="31" t="s">
        <v>81</v>
      </c>
      <c r="F31" s="36">
        <v>1</v>
      </c>
      <c r="G31" s="31">
        <f t="shared" si="0"/>
        <v>1</v>
      </c>
      <c r="H31" s="31" t="s">
        <v>47</v>
      </c>
    </row>
    <row r="32" spans="1:8" x14ac:dyDescent="0.2">
      <c r="A32" s="30">
        <v>23</v>
      </c>
      <c r="B32" s="38" t="s">
        <v>154</v>
      </c>
      <c r="C32" s="31" t="s">
        <v>54</v>
      </c>
      <c r="D32" s="32">
        <v>5330010889351</v>
      </c>
      <c r="E32" s="31" t="s">
        <v>55</v>
      </c>
      <c r="F32" s="36">
        <v>1</v>
      </c>
      <c r="G32" s="31">
        <f t="shared" si="0"/>
        <v>1</v>
      </c>
      <c r="H32" s="31" t="s">
        <v>47</v>
      </c>
    </row>
    <row r="33" spans="1:8" x14ac:dyDescent="0.2">
      <c r="A33" s="30">
        <v>24</v>
      </c>
      <c r="B33" s="38" t="s">
        <v>155</v>
      </c>
      <c r="C33" s="31" t="s">
        <v>58</v>
      </c>
      <c r="D33" s="32">
        <v>5330010897689</v>
      </c>
      <c r="E33" s="31" t="s">
        <v>59</v>
      </c>
      <c r="F33" s="36">
        <v>2</v>
      </c>
      <c r="G33" s="31">
        <f t="shared" si="0"/>
        <v>2</v>
      </c>
      <c r="H33" s="31" t="s">
        <v>47</v>
      </c>
    </row>
    <row r="34" spans="1:8" x14ac:dyDescent="0.2">
      <c r="A34" s="30">
        <v>25</v>
      </c>
      <c r="B34" s="38" t="s">
        <v>156</v>
      </c>
      <c r="C34" s="31" t="s">
        <v>44</v>
      </c>
      <c r="D34" s="32">
        <v>5330011151346</v>
      </c>
      <c r="E34" s="31" t="s">
        <v>129</v>
      </c>
      <c r="F34" s="36">
        <v>3</v>
      </c>
      <c r="G34" s="31">
        <f t="shared" si="0"/>
        <v>3</v>
      </c>
      <c r="H34" s="31" t="s">
        <v>47</v>
      </c>
    </row>
    <row r="35" spans="1:8" x14ac:dyDescent="0.2">
      <c r="A35" s="30">
        <v>26</v>
      </c>
      <c r="B35" s="38" t="s">
        <v>157</v>
      </c>
      <c r="C35" s="31" t="s">
        <v>127</v>
      </c>
      <c r="D35" s="32">
        <v>5331010886108</v>
      </c>
      <c r="E35" s="31" t="s">
        <v>85</v>
      </c>
      <c r="F35" s="31">
        <v>2</v>
      </c>
      <c r="G35" s="31">
        <f t="shared" si="0"/>
        <v>2</v>
      </c>
      <c r="H35" s="31" t="s">
        <v>47</v>
      </c>
    </row>
    <row r="36" spans="1:8" x14ac:dyDescent="0.2">
      <c r="A36" s="30">
        <v>27</v>
      </c>
      <c r="B36" s="38" t="s">
        <v>158</v>
      </c>
      <c r="C36" s="31" t="s">
        <v>126</v>
      </c>
      <c r="D36" s="32">
        <v>5331011074961</v>
      </c>
      <c r="E36" s="31" t="s">
        <v>85</v>
      </c>
      <c r="F36" s="31">
        <v>2</v>
      </c>
      <c r="G36" s="31">
        <f t="shared" si="0"/>
        <v>2</v>
      </c>
      <c r="H36" s="31" t="s">
        <v>47</v>
      </c>
    </row>
    <row r="37" spans="1:8" x14ac:dyDescent="0.2">
      <c r="A37" s="30">
        <v>28</v>
      </c>
      <c r="B37" s="38" t="s">
        <v>159</v>
      </c>
      <c r="C37" s="31" t="s">
        <v>125</v>
      </c>
      <c r="D37" s="32">
        <v>5331011464563</v>
      </c>
      <c r="E37" s="31" t="s">
        <v>85</v>
      </c>
      <c r="F37" s="31">
        <v>1</v>
      </c>
      <c r="G37" s="31">
        <f t="shared" si="0"/>
        <v>1</v>
      </c>
      <c r="H37" s="31" t="s">
        <v>47</v>
      </c>
    </row>
  </sheetData>
  <sortState ref="A10:I37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D20" sqref="D20"/>
    </sheetView>
  </sheetViews>
  <sheetFormatPr defaultRowHeight="12.75" x14ac:dyDescent="0.2"/>
  <cols>
    <col min="2" max="2" width="15.85546875" bestFit="1" customWidth="1"/>
    <col min="3" max="3" width="14.140625" bestFit="1" customWidth="1"/>
    <col min="4" max="4" width="20.7109375" bestFit="1" customWidth="1"/>
    <col min="8" max="8" width="10.5703125" bestFit="1" customWidth="1"/>
  </cols>
  <sheetData>
    <row r="1" spans="1:8" x14ac:dyDescent="0.2">
      <c r="A1" s="33" t="s">
        <v>16</v>
      </c>
      <c r="B1" s="33" t="s">
        <v>18</v>
      </c>
      <c r="C1" s="34" t="s">
        <v>0</v>
      </c>
      <c r="D1" s="33" t="s">
        <v>1</v>
      </c>
      <c r="E1" s="33" t="s">
        <v>2</v>
      </c>
      <c r="F1" s="33" t="s">
        <v>19</v>
      </c>
      <c r="G1" s="33" t="s">
        <v>20</v>
      </c>
      <c r="H1" s="33" t="s">
        <v>15</v>
      </c>
    </row>
    <row r="2" spans="1:8" x14ac:dyDescent="0.2">
      <c r="A2" s="33" t="s">
        <v>139</v>
      </c>
      <c r="B2" s="31" t="s">
        <v>111</v>
      </c>
      <c r="C2" s="32">
        <v>5331010460629</v>
      </c>
      <c r="D2" s="31" t="s">
        <v>85</v>
      </c>
      <c r="E2" s="36">
        <v>4</v>
      </c>
      <c r="F2" s="31">
        <v>0</v>
      </c>
      <c r="G2" s="31">
        <f t="shared" ref="G2:G29" si="0">E2*1</f>
        <v>4</v>
      </c>
      <c r="H2" s="31" t="s">
        <v>47</v>
      </c>
    </row>
    <row r="3" spans="1:8" x14ac:dyDescent="0.2">
      <c r="A3" s="38" t="s">
        <v>133</v>
      </c>
      <c r="B3" s="31" t="s">
        <v>62</v>
      </c>
      <c r="C3" s="32">
        <v>5330005805055</v>
      </c>
      <c r="D3" s="31" t="s">
        <v>63</v>
      </c>
      <c r="E3" s="36">
        <v>2</v>
      </c>
      <c r="F3" s="31">
        <v>0</v>
      </c>
      <c r="G3" s="31">
        <f t="shared" si="0"/>
        <v>2</v>
      </c>
      <c r="H3" s="31" t="s">
        <v>47</v>
      </c>
    </row>
    <row r="4" spans="1:8" x14ac:dyDescent="0.2">
      <c r="A4" s="33" t="s">
        <v>140</v>
      </c>
      <c r="B4" s="31" t="s">
        <v>118</v>
      </c>
      <c r="C4" s="32">
        <v>5331010885363</v>
      </c>
      <c r="D4" s="31" t="s">
        <v>85</v>
      </c>
      <c r="E4" s="36">
        <v>2</v>
      </c>
      <c r="F4" s="31">
        <v>0</v>
      </c>
      <c r="G4" s="31">
        <f t="shared" si="0"/>
        <v>2</v>
      </c>
      <c r="H4" s="31" t="s">
        <v>47</v>
      </c>
    </row>
    <row r="5" spans="1:8" x14ac:dyDescent="0.2">
      <c r="A5" s="33" t="s">
        <v>134</v>
      </c>
      <c r="B5" s="31" t="s">
        <v>98</v>
      </c>
      <c r="C5" s="32">
        <v>5330011161280</v>
      </c>
      <c r="D5" s="31" t="s">
        <v>70</v>
      </c>
      <c r="E5" s="36">
        <v>1</v>
      </c>
      <c r="F5" s="31">
        <v>0</v>
      </c>
      <c r="G5" s="31">
        <f t="shared" si="0"/>
        <v>1</v>
      </c>
      <c r="H5" s="31" t="s">
        <v>47</v>
      </c>
    </row>
    <row r="6" spans="1:8" x14ac:dyDescent="0.2">
      <c r="A6" s="33" t="s">
        <v>141</v>
      </c>
      <c r="B6" s="31" t="s">
        <v>92</v>
      </c>
      <c r="C6" s="32">
        <v>5331010460628</v>
      </c>
      <c r="D6" s="31" t="s">
        <v>85</v>
      </c>
      <c r="E6" s="36">
        <v>2</v>
      </c>
      <c r="F6" s="31">
        <v>0</v>
      </c>
      <c r="G6" s="31">
        <f t="shared" si="0"/>
        <v>2</v>
      </c>
      <c r="H6" s="31" t="s">
        <v>47</v>
      </c>
    </row>
    <row r="7" spans="1:8" x14ac:dyDescent="0.2">
      <c r="A7" s="33" t="s">
        <v>142</v>
      </c>
      <c r="B7" s="31" t="s">
        <v>124</v>
      </c>
      <c r="C7" s="32">
        <v>5331011019486</v>
      </c>
      <c r="D7" s="31" t="s">
        <v>85</v>
      </c>
      <c r="E7" s="36">
        <v>2</v>
      </c>
      <c r="F7" s="31">
        <v>0</v>
      </c>
      <c r="G7" s="31">
        <f t="shared" si="0"/>
        <v>2</v>
      </c>
      <c r="H7" s="31" t="s">
        <v>47</v>
      </c>
    </row>
    <row r="8" spans="1:8" x14ac:dyDescent="0.2">
      <c r="A8" s="33" t="s">
        <v>143</v>
      </c>
      <c r="B8" s="31" t="s">
        <v>121</v>
      </c>
      <c r="C8" s="32">
        <v>5331010463299</v>
      </c>
      <c r="D8" s="31" t="s">
        <v>85</v>
      </c>
      <c r="E8" s="36">
        <v>1</v>
      </c>
      <c r="F8" s="31">
        <v>0</v>
      </c>
      <c r="G8" s="31">
        <f t="shared" si="0"/>
        <v>1</v>
      </c>
      <c r="H8" s="31" t="s">
        <v>47</v>
      </c>
    </row>
    <row r="9" spans="1:8" x14ac:dyDescent="0.2">
      <c r="A9" s="33" t="s">
        <v>144</v>
      </c>
      <c r="B9" s="31" t="s">
        <v>115</v>
      </c>
      <c r="C9" s="32">
        <v>5331011830992</v>
      </c>
      <c r="D9" s="31" t="s">
        <v>85</v>
      </c>
      <c r="E9" s="36">
        <v>1</v>
      </c>
      <c r="F9" s="31">
        <v>0</v>
      </c>
      <c r="G9" s="31">
        <f t="shared" si="0"/>
        <v>1</v>
      </c>
      <c r="H9" s="31" t="s">
        <v>47</v>
      </c>
    </row>
    <row r="10" spans="1:8" x14ac:dyDescent="0.2">
      <c r="A10" s="38" t="s">
        <v>163</v>
      </c>
      <c r="B10" s="31" t="s">
        <v>162</v>
      </c>
      <c r="C10" s="32">
        <v>5330008391846</v>
      </c>
      <c r="D10" s="31" t="s">
        <v>129</v>
      </c>
      <c r="E10" s="31">
        <v>2</v>
      </c>
      <c r="F10" s="31">
        <v>0</v>
      </c>
      <c r="G10" s="31">
        <f t="shared" si="0"/>
        <v>2</v>
      </c>
      <c r="H10" s="31" t="s">
        <v>47</v>
      </c>
    </row>
    <row r="11" spans="1:8" x14ac:dyDescent="0.2">
      <c r="A11" s="33" t="s">
        <v>135</v>
      </c>
      <c r="B11" s="31" t="s">
        <v>107</v>
      </c>
      <c r="C11" s="32">
        <v>5330010889344</v>
      </c>
      <c r="D11" s="31" t="s">
        <v>55</v>
      </c>
      <c r="E11" s="36">
        <v>6</v>
      </c>
      <c r="F11" s="31">
        <v>0</v>
      </c>
      <c r="G11" s="31">
        <f t="shared" si="0"/>
        <v>6</v>
      </c>
      <c r="H11" s="31" t="s">
        <v>47</v>
      </c>
    </row>
    <row r="12" spans="1:8" x14ac:dyDescent="0.2">
      <c r="A12" s="38" t="s">
        <v>145</v>
      </c>
      <c r="B12" s="31" t="s">
        <v>84</v>
      </c>
      <c r="C12" s="32">
        <v>5331011233298</v>
      </c>
      <c r="D12" s="31" t="s">
        <v>85</v>
      </c>
      <c r="E12" s="36">
        <v>8</v>
      </c>
      <c r="F12" s="31">
        <v>0</v>
      </c>
      <c r="G12" s="31">
        <f t="shared" si="0"/>
        <v>8</v>
      </c>
      <c r="H12" s="31" t="s">
        <v>47</v>
      </c>
    </row>
    <row r="13" spans="1:8" x14ac:dyDescent="0.2">
      <c r="A13" s="33" t="s">
        <v>146</v>
      </c>
      <c r="B13" s="31" t="s">
        <v>89</v>
      </c>
      <c r="C13" s="32">
        <v>5331010501539</v>
      </c>
      <c r="D13" s="31" t="s">
        <v>85</v>
      </c>
      <c r="E13" s="36">
        <v>2</v>
      </c>
      <c r="F13" s="31">
        <v>0</v>
      </c>
      <c r="G13" s="31">
        <f t="shared" si="0"/>
        <v>2</v>
      </c>
      <c r="H13" s="31" t="s">
        <v>47</v>
      </c>
    </row>
    <row r="14" spans="1:8" x14ac:dyDescent="0.2">
      <c r="A14" s="33" t="s">
        <v>136</v>
      </c>
      <c r="B14" s="31" t="s">
        <v>104</v>
      </c>
      <c r="C14" s="32">
        <v>5330010897722</v>
      </c>
      <c r="D14" s="31" t="s">
        <v>55</v>
      </c>
      <c r="E14" s="36">
        <v>1</v>
      </c>
      <c r="F14" s="31">
        <v>0</v>
      </c>
      <c r="G14" s="31">
        <f t="shared" si="0"/>
        <v>1</v>
      </c>
      <c r="H14" s="31" t="s">
        <v>47</v>
      </c>
    </row>
    <row r="15" spans="1:8" x14ac:dyDescent="0.2">
      <c r="A15" s="33" t="s">
        <v>137</v>
      </c>
      <c r="B15" s="31" t="s">
        <v>101</v>
      </c>
      <c r="C15" s="32">
        <v>5330010889347</v>
      </c>
      <c r="D15" s="31" t="s">
        <v>55</v>
      </c>
      <c r="E15" s="36">
        <v>6</v>
      </c>
      <c r="F15" s="31">
        <v>0</v>
      </c>
      <c r="G15" s="31">
        <f t="shared" si="0"/>
        <v>6</v>
      </c>
      <c r="H15" s="31" t="s">
        <v>47</v>
      </c>
    </row>
    <row r="16" spans="1:8" x14ac:dyDescent="0.2">
      <c r="A16" s="38" t="s">
        <v>138</v>
      </c>
      <c r="B16" s="31" t="s">
        <v>69</v>
      </c>
      <c r="C16" s="32">
        <v>5330009667261</v>
      </c>
      <c r="D16" s="31" t="s">
        <v>70</v>
      </c>
      <c r="E16" s="36">
        <v>2</v>
      </c>
      <c r="F16" s="31">
        <v>0</v>
      </c>
      <c r="G16" s="31">
        <f t="shared" si="0"/>
        <v>2</v>
      </c>
      <c r="H16" s="31" t="s">
        <v>47</v>
      </c>
    </row>
    <row r="17" spans="1:8" x14ac:dyDescent="0.2">
      <c r="A17" s="38" t="s">
        <v>147</v>
      </c>
      <c r="B17" s="31" t="s">
        <v>50</v>
      </c>
      <c r="C17" s="32">
        <v>4310005128539</v>
      </c>
      <c r="D17" s="31" t="s">
        <v>51</v>
      </c>
      <c r="E17" s="36">
        <v>1</v>
      </c>
      <c r="F17" s="31">
        <v>0</v>
      </c>
      <c r="G17" s="31">
        <f t="shared" si="0"/>
        <v>1</v>
      </c>
      <c r="H17" s="31" t="s">
        <v>47</v>
      </c>
    </row>
    <row r="18" spans="1:8" x14ac:dyDescent="0.2">
      <c r="A18" s="38" t="s">
        <v>148</v>
      </c>
      <c r="B18" s="31" t="s">
        <v>66</v>
      </c>
      <c r="C18" s="32">
        <v>4310005264902</v>
      </c>
      <c r="D18" s="31" t="s">
        <v>51</v>
      </c>
      <c r="E18" s="36">
        <v>1</v>
      </c>
      <c r="F18" s="31">
        <v>0</v>
      </c>
      <c r="G18" s="31">
        <f t="shared" si="0"/>
        <v>1</v>
      </c>
      <c r="H18" s="31" t="s">
        <v>47</v>
      </c>
    </row>
    <row r="19" spans="1:8" x14ac:dyDescent="0.2">
      <c r="A19" s="38" t="s">
        <v>149</v>
      </c>
      <c r="B19" s="31" t="s">
        <v>76</v>
      </c>
      <c r="C19" s="32">
        <v>5330002537660</v>
      </c>
      <c r="D19" s="31" t="s">
        <v>77</v>
      </c>
      <c r="E19" s="36">
        <v>2</v>
      </c>
      <c r="F19" s="31">
        <v>0</v>
      </c>
      <c r="G19" s="31">
        <f t="shared" si="0"/>
        <v>2</v>
      </c>
      <c r="H19" s="31" t="s">
        <v>47</v>
      </c>
    </row>
    <row r="20" spans="1:8" x14ac:dyDescent="0.2">
      <c r="A20" s="38" t="s">
        <v>150</v>
      </c>
      <c r="B20" s="31" t="s">
        <v>95</v>
      </c>
      <c r="C20" s="32">
        <v>5330004136819</v>
      </c>
      <c r="D20" s="31" t="s">
        <v>129</v>
      </c>
      <c r="E20" s="36">
        <v>1</v>
      </c>
      <c r="F20" s="31">
        <v>0</v>
      </c>
      <c r="G20" s="31">
        <f t="shared" si="0"/>
        <v>1</v>
      </c>
      <c r="H20" s="31" t="s">
        <v>47</v>
      </c>
    </row>
    <row r="21" spans="1:8" x14ac:dyDescent="0.2">
      <c r="A21" s="38" t="s">
        <v>151</v>
      </c>
      <c r="B21" s="31" t="s">
        <v>73</v>
      </c>
      <c r="C21" s="32">
        <v>5330004339153</v>
      </c>
      <c r="D21" s="31" t="s">
        <v>129</v>
      </c>
      <c r="E21" s="36">
        <v>2</v>
      </c>
      <c r="F21" s="31">
        <v>0</v>
      </c>
      <c r="G21" s="31">
        <f t="shared" si="0"/>
        <v>2</v>
      </c>
      <c r="H21" s="31" t="s">
        <v>47</v>
      </c>
    </row>
    <row r="22" spans="1:8" x14ac:dyDescent="0.2">
      <c r="A22" s="38" t="s">
        <v>152</v>
      </c>
      <c r="B22" s="31" t="s">
        <v>128</v>
      </c>
      <c r="C22" s="32">
        <v>5330010209513</v>
      </c>
      <c r="D22" s="31" t="s">
        <v>129</v>
      </c>
      <c r="E22" s="31">
        <v>2</v>
      </c>
      <c r="F22" s="31">
        <v>0</v>
      </c>
      <c r="G22" s="31">
        <f t="shared" si="0"/>
        <v>2</v>
      </c>
      <c r="H22" s="31" t="s">
        <v>47</v>
      </c>
    </row>
    <row r="23" spans="1:8" x14ac:dyDescent="0.2">
      <c r="A23" s="38" t="s">
        <v>153</v>
      </c>
      <c r="B23" s="31" t="s">
        <v>80</v>
      </c>
      <c r="C23" s="32">
        <v>5330010861132</v>
      </c>
      <c r="D23" s="31" t="s">
        <v>81</v>
      </c>
      <c r="E23" s="36">
        <v>1</v>
      </c>
      <c r="F23" s="31">
        <v>0</v>
      </c>
      <c r="G23" s="31">
        <f t="shared" si="0"/>
        <v>1</v>
      </c>
      <c r="H23" s="31" t="s">
        <v>47</v>
      </c>
    </row>
    <row r="24" spans="1:8" x14ac:dyDescent="0.2">
      <c r="A24" s="38" t="s">
        <v>154</v>
      </c>
      <c r="B24" s="31" t="s">
        <v>54</v>
      </c>
      <c r="C24" s="32">
        <v>5330010889351</v>
      </c>
      <c r="D24" s="31" t="s">
        <v>55</v>
      </c>
      <c r="E24" s="36">
        <v>1</v>
      </c>
      <c r="F24" s="31">
        <v>0</v>
      </c>
      <c r="G24" s="31">
        <f t="shared" si="0"/>
        <v>1</v>
      </c>
      <c r="H24" s="31" t="s">
        <v>47</v>
      </c>
    </row>
    <row r="25" spans="1:8" x14ac:dyDescent="0.2">
      <c r="A25" s="38" t="s">
        <v>155</v>
      </c>
      <c r="B25" s="31" t="s">
        <v>58</v>
      </c>
      <c r="C25" s="32">
        <v>5330010897689</v>
      </c>
      <c r="D25" s="31" t="s">
        <v>59</v>
      </c>
      <c r="E25" s="36">
        <v>2</v>
      </c>
      <c r="F25" s="31">
        <v>0</v>
      </c>
      <c r="G25" s="31">
        <f t="shared" si="0"/>
        <v>2</v>
      </c>
      <c r="H25" s="31" t="s">
        <v>47</v>
      </c>
    </row>
    <row r="26" spans="1:8" x14ac:dyDescent="0.2">
      <c r="A26" s="38" t="s">
        <v>156</v>
      </c>
      <c r="B26" s="31" t="s">
        <v>44</v>
      </c>
      <c r="C26" s="32">
        <v>5330011151346</v>
      </c>
      <c r="D26" s="31" t="s">
        <v>129</v>
      </c>
      <c r="E26" s="36">
        <v>3</v>
      </c>
      <c r="F26" s="31">
        <v>0</v>
      </c>
      <c r="G26" s="31">
        <f t="shared" si="0"/>
        <v>3</v>
      </c>
      <c r="H26" s="31" t="s">
        <v>47</v>
      </c>
    </row>
    <row r="27" spans="1:8" x14ac:dyDescent="0.2">
      <c r="A27" s="38" t="s">
        <v>157</v>
      </c>
      <c r="B27" s="31" t="s">
        <v>127</v>
      </c>
      <c r="C27" s="32">
        <v>5331010886108</v>
      </c>
      <c r="D27" s="31" t="s">
        <v>85</v>
      </c>
      <c r="E27" s="31">
        <v>2</v>
      </c>
      <c r="F27" s="31">
        <v>0</v>
      </c>
      <c r="G27" s="31">
        <f t="shared" si="0"/>
        <v>2</v>
      </c>
      <c r="H27" s="31" t="s">
        <v>47</v>
      </c>
    </row>
    <row r="28" spans="1:8" x14ac:dyDescent="0.2">
      <c r="A28" s="38" t="s">
        <v>158</v>
      </c>
      <c r="B28" s="31" t="s">
        <v>126</v>
      </c>
      <c r="C28" s="32">
        <v>5331011074961</v>
      </c>
      <c r="D28" s="31" t="s">
        <v>85</v>
      </c>
      <c r="E28" s="31">
        <v>2</v>
      </c>
      <c r="F28" s="31">
        <v>0</v>
      </c>
      <c r="G28" s="31">
        <f t="shared" si="0"/>
        <v>2</v>
      </c>
      <c r="H28" s="31" t="s">
        <v>47</v>
      </c>
    </row>
    <row r="29" spans="1:8" x14ac:dyDescent="0.2">
      <c r="A29" s="38" t="s">
        <v>159</v>
      </c>
      <c r="B29" s="31" t="s">
        <v>125</v>
      </c>
      <c r="C29" s="32">
        <v>5331011464563</v>
      </c>
      <c r="D29" s="31" t="s">
        <v>85</v>
      </c>
      <c r="E29" s="31">
        <v>1</v>
      </c>
      <c r="F29" s="31">
        <v>0</v>
      </c>
      <c r="G29" s="31">
        <f t="shared" si="0"/>
        <v>1</v>
      </c>
      <c r="H29" s="3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2013-02-25T20:48:31Z</cp:lastPrinted>
  <dcterms:created xsi:type="dcterms:W3CDTF">2004-09-30T17:31:35Z</dcterms:created>
  <dcterms:modified xsi:type="dcterms:W3CDTF">2016-01-28T21:03:21Z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